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5B2170EF-16AB-4B28-96A5-CC8F49D55E33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741" i="6" l="1"/>
  <c r="O741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<sst xmlns="http://schemas.openxmlformats.org/spreadsheetml/2006/main" count="801" uniqueCount="188">
  <si>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</si>
  <si>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</si>
  <si>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</si>
  <si>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</si>
  <si>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</si>
  <si>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</si>
  <si>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</si>
  <si>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</si>
  <si>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</si>
  <si>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</si>
  <si>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</si>
  <si>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</si>
  <si>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</si>
  <si>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</si>
  <si>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</si>
  <si>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</si>
  <si>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</si>
  <si>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</si>
  <si>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</si>
  <si>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</si>
  <si>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</si>
  <si>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</si>
  <si>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</si>
  <si>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</si>
  <si>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</si>
  <si>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</si>
  <si>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</si>
  <si>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</si>
  <si>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</si>
  <si>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</si>
  <si>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</si>
  <si>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</si>
  <si>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</si>
  <si>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</si>
  <si>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</si>
  <si>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</si>
  <si>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</si>
  <si>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</si>
  <si>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</si>
  <si>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</si>
  <si>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</si>
  <si>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</si>
  <si>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</si>
  <si>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</si>
  <si>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</si>
  <si>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</si>
  <si>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</si>
  <si>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</si>
  <si>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</si>
  <si>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</si>
  <si>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</si>
  <si>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</si>
  <si>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</si>
  <si>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</si>
  <si>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</si>
  <si>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</si>
  <si>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</si>
  <si>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</si>
  <si>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</si>
  <si>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</si>
  <si>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</si>
  <si>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</si>
  <si>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</si>
  <si>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</si>
  <si>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</si>
  <si>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</si>
  <si>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</si>
  <si>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</si>
  <si>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</si>
  <si>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</si>
  <si>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</si>
  <si>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</si>
  <si>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</si>
  <si>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</si>
  <si>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</si>
  <si>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</si>
  <si>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</si>
  <si>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</si>
  <si>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</si>
  <si>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</si>
  <si>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</si>
  <si>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</si>
  <si>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</si>
  <si>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</si>
  <si>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</si>
  <si>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</si>
  <si>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</si>
  <si>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</si>
  <si>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</si>
  <si>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</si>
  <si>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</si>
  <si>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</si>
  <si>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</si>
  <si>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</si>
  <si>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</si>
  <si>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</si>
  <si>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</si>
  <si>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</si>
  <si>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</si>
  <si>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</si>
  <si>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</si>
  <si>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</si>
  <si>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</si>
  <si>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</si>
  <si>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</si>
  <si>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</si>
  <si>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</si>
  <si>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</si>
  <si>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</si>
  <si>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</si>
  <si>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</si>
  <si>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</si>
  <si>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</si>
  <si>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</si>
  <si>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</si>
  <si>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</si>
  <si>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</si>
  <si>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</si>
  <si>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</si>
  <si>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</si>
  <si>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</si>
  <si>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</si>
  <si>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</si>
  <si>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</si>
  <si>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</si>
  <si>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</si>
  <si>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</si>
  <si>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</si>
  <si>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</si>
  <si>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</si>
  <si>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</si>
  <si>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</si>
  <si>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</si>
  <si>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</si>
  <si>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</si>
  <si>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</si>
  <si>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</si>
  <si>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</si>
  <si>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</si>
  <si>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</si>
  <si>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</si>
  <si>
    <t>1402/05/31</t>
  </si>
  <si>
    <t>1402/06/01</t>
  </si>
  <si>
    <t>1402/06/04</t>
  </si>
  <si>
    <t>1402/06/05</t>
  </si>
  <si>
    <t>1402/06/06</t>
  </si>
  <si>
    <t>1402/06/07</t>
  </si>
  <si>
    <t>1402/06/08</t>
  </si>
  <si>
    <t>1402/06/11</t>
  </si>
  <si>
    <t>1402/06/12</t>
  </si>
  <si>
    <t>1402/06/13</t>
  </si>
  <si>
    <t>1402/06/14</t>
  </si>
  <si>
    <t>1402/06/18</t>
  </si>
  <si>
    <t>1402/06/19</t>
  </si>
  <si>
    <t>1402/06/20</t>
  </si>
  <si>
    <t>1402/06/21</t>
  </si>
  <si>
    <t>1402/06/22</t>
  </si>
  <si>
    <t>1402/06/26</t>
  </si>
  <si>
    <t>1402/06/27</t>
  </si>
  <si>
    <t>1402/06/28</t>
  </si>
  <si>
    <t>1402/06/29</t>
  </si>
  <si>
    <t>1402/07/01</t>
  </si>
  <si>
    <t>1402/07/03</t>
  </si>
  <si>
    <t>1402/07/04</t>
  </si>
  <si>
    <t>1402/07/05</t>
  </si>
  <si>
    <t>1402/07/08</t>
  </si>
  <si>
    <t>1402/07/09</t>
  </si>
  <si>
    <t>1402/07/10</t>
  </si>
  <si>
    <t>1402/07/12</t>
  </si>
  <si>
    <t>1402/07/15</t>
  </si>
  <si>
    <t>1402/07/16</t>
  </si>
  <si>
    <t>1402/07/17</t>
  </si>
  <si>
    <t>1402/07/18</t>
  </si>
  <si>
    <t>1402/07/19</t>
  </si>
  <si>
    <t>1402/07/22</t>
  </si>
  <si>
    <t>1402/07/23</t>
  </si>
  <si>
    <t>1402/07/24</t>
  </si>
  <si>
    <t>1402/07/25</t>
  </si>
  <si>
    <t>1402/07/26</t>
  </si>
  <si>
    <t>1402/07/29</t>
  </si>
  <si>
    <t>1402/07/30</t>
  </si>
  <si>
    <t>1402/08/01</t>
  </si>
  <si>
    <t>1402/08/02</t>
  </si>
  <si>
    <t>1402/08/03</t>
  </si>
  <si>
    <t>1402/08/06</t>
  </si>
  <si>
    <t>1402/08/07</t>
  </si>
  <si>
    <t>1402/08/08</t>
  </si>
  <si>
    <t>1402/08/09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</si>
</sst>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741" totalsRowCount="1" headerRowDxfId="48" dataDxfId="47" totalsRowDxfId="46">
  <autoFilter ref="A1:O740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61"/>
  <sheetViews>
    <sheetView rightToLeft="1" tabSelected="1" topLeftCell="D1" zoomScale="60" zoomScaleNormal="60" workbookViewId="0">
      <pane ySplit="1" topLeftCell="A657" activePane="bottomLeft" state="frozen"/>
      <selection pane="bottomLeft" activeCell="AC661" sqref="AC661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4.66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  <row r="615" spans="4:29" ht="43.8" customHeight="1">
      <c r="D615" s="25" t="s">
        <v>141</v>
      </c>
      <c r="E615" s="1">
        <v>96</v>
      </c>
      <c r="F615" s="1">
        <v>471</v>
      </c>
      <c r="G615" s="1">
        <v>72</v>
      </c>
      <c r="H615" s="1">
        <v>236</v>
      </c>
      <c r="I615" s="1">
        <v>278</v>
      </c>
      <c r="J615" s="1">
        <v>201</v>
      </c>
      <c r="K615" s="1">
        <v>166</v>
      </c>
      <c r="L615" s="1">
        <v>73</v>
      </c>
      <c r="M615" s="1">
        <v>205</v>
      </c>
      <c r="N615" s="2">
        <v>87</v>
      </c>
      <c r="O615" s="1">
        <v>47</v>
      </c>
      <c r="P615" s="1">
        <v>48</v>
      </c>
      <c r="Q615" s="1">
        <v>158</v>
      </c>
      <c r="R615" s="1">
        <v>22</v>
      </c>
      <c r="S615" s="1">
        <v>86</v>
      </c>
      <c r="T615" s="1">
        <v>28</v>
      </c>
      <c r="U615" s="1">
        <v>59</v>
      </c>
      <c r="V615" s="1">
        <v>10</v>
      </c>
      <c r="W615" s="1">
        <v>33</v>
      </c>
      <c r="X615" s="1">
        <v>139</v>
      </c>
      <c r="Y615" s="1">
        <v>72</v>
      </c>
      <c r="Z615" s="3">
        <v>25</v>
      </c>
      <c r="AA615" s="3">
        <v>99</v>
      </c>
      <c r="AB615" s="3">
        <v>41</v>
      </c>
      <c r="AC615" s="3">
        <v>27</v>
      </c>
    </row>
    <row r="616" spans="4:29" ht="43.8" customHeight="1">
      <c r="D616" s="25" t="s">
        <v>142</v>
      </c>
      <c r="E616" s="1">
        <v>138</v>
      </c>
      <c r="F616" s="1">
        <v>482</v>
      </c>
      <c r="G616" s="1">
        <v>68</v>
      </c>
      <c r="H616" s="1">
        <v>190</v>
      </c>
      <c r="I616" s="1">
        <v>226</v>
      </c>
      <c r="J616" s="1">
        <v>291</v>
      </c>
      <c r="K616" s="1">
        <v>132</v>
      </c>
      <c r="L616" s="1">
        <v>56</v>
      </c>
      <c r="M616" s="1">
        <v>171</v>
      </c>
      <c r="N616" s="2">
        <v>137</v>
      </c>
      <c r="O616" s="1">
        <v>79</v>
      </c>
      <c r="P616" s="1">
        <v>43</v>
      </c>
      <c r="Q616" s="1">
        <v>165</v>
      </c>
      <c r="R616" s="1">
        <v>24</v>
      </c>
      <c r="S616" s="1">
        <v>58</v>
      </c>
      <c r="T616" s="1">
        <v>46</v>
      </c>
      <c r="U616" s="1">
        <v>44</v>
      </c>
      <c r="V616" s="1">
        <v>18</v>
      </c>
      <c r="W616" s="1">
        <v>43</v>
      </c>
      <c r="X616" s="1">
        <v>132</v>
      </c>
      <c r="Y616" s="1">
        <v>40</v>
      </c>
      <c r="Z616" s="3">
        <v>26</v>
      </c>
      <c r="AA616" s="3">
        <v>119</v>
      </c>
      <c r="AB616" s="3">
        <v>36</v>
      </c>
      <c r="AC616" s="3">
        <v>34</v>
      </c>
    </row>
    <row r="617" spans="4:29" ht="43.8" customHeight="1">
      <c r="D617" s="25" t="s">
        <v>143</v>
      </c>
      <c r="E617" s="1">
        <v>314</v>
      </c>
      <c r="F617" s="1">
        <v>596</v>
      </c>
      <c r="G617" s="1">
        <v>108</v>
      </c>
      <c r="H617" s="1">
        <v>453</v>
      </c>
      <c r="I617" s="1">
        <v>246</v>
      </c>
      <c r="J617" s="1">
        <v>308</v>
      </c>
      <c r="K617" s="1">
        <v>176</v>
      </c>
      <c r="L617" s="1">
        <v>71</v>
      </c>
      <c r="M617" s="1">
        <v>245</v>
      </c>
      <c r="N617" s="2">
        <v>178</v>
      </c>
      <c r="O617" s="1">
        <v>90</v>
      </c>
      <c r="P617" s="1">
        <v>112</v>
      </c>
      <c r="Q617" s="1">
        <v>177</v>
      </c>
      <c r="R617" s="1">
        <v>28</v>
      </c>
      <c r="S617" s="1">
        <v>124</v>
      </c>
      <c r="T617" s="1">
        <v>93</v>
      </c>
      <c r="U617" s="1">
        <v>56</v>
      </c>
      <c r="V617" s="1">
        <v>27</v>
      </c>
      <c r="W617" s="1">
        <v>59</v>
      </c>
      <c r="X617" s="1">
        <v>126</v>
      </c>
      <c r="Y617" s="1">
        <v>59</v>
      </c>
      <c r="Z617" s="3">
        <v>37</v>
      </c>
      <c r="AA617" s="3">
        <v>75</v>
      </c>
      <c r="AB617" s="3">
        <v>73</v>
      </c>
      <c r="AC617" s="3">
        <v>81</v>
      </c>
    </row>
    <row r="618" spans="4:29" ht="43.8" customHeight="1">
      <c r="D618" s="25" t="s">
        <v>144</v>
      </c>
      <c r="E618" s="1">
        <v>380</v>
      </c>
      <c r="F618" s="1">
        <v>931</v>
      </c>
      <c r="G618" s="1">
        <v>373</v>
      </c>
      <c r="H618" s="1">
        <v>578</v>
      </c>
      <c r="I618" s="1">
        <v>328</v>
      </c>
      <c r="J618" s="1">
        <v>402</v>
      </c>
      <c r="K618" s="1">
        <v>221</v>
      </c>
      <c r="L618" s="1">
        <v>105</v>
      </c>
      <c r="M618" s="1">
        <v>394</v>
      </c>
      <c r="N618" s="2">
        <v>191</v>
      </c>
      <c r="O618" s="1">
        <v>163</v>
      </c>
      <c r="P618" s="1">
        <v>78</v>
      </c>
      <c r="Q618" s="1">
        <v>273</v>
      </c>
      <c r="R618" s="1">
        <v>38</v>
      </c>
      <c r="S618" s="1">
        <v>116</v>
      </c>
      <c r="T618" s="1">
        <v>110</v>
      </c>
      <c r="U618" s="1">
        <v>71</v>
      </c>
      <c r="V618" s="1">
        <v>18</v>
      </c>
      <c r="W618" s="1">
        <v>71</v>
      </c>
      <c r="X618" s="1">
        <v>176</v>
      </c>
      <c r="Y618" s="1">
        <v>81</v>
      </c>
      <c r="Z618" s="3">
        <v>56</v>
      </c>
      <c r="AA618" s="3">
        <v>123</v>
      </c>
      <c r="AB618" s="3">
        <v>90</v>
      </c>
      <c r="AC618" s="3">
        <v>83</v>
      </c>
    </row>
    <row r="619" spans="4:29" ht="43.8" customHeight="1">
      <c r="D619" s="25" t="s">
        <v>145</v>
      </c>
      <c r="E619" s="1">
        <v>287</v>
      </c>
      <c r="F619" s="1">
        <v>923</v>
      </c>
      <c r="G619" s="1">
        <v>289</v>
      </c>
      <c r="H619" s="1">
        <v>439</v>
      </c>
      <c r="I619" s="1">
        <v>305</v>
      </c>
      <c r="J619" s="1">
        <v>886</v>
      </c>
      <c r="K619" s="1">
        <v>208</v>
      </c>
      <c r="L619" s="1">
        <v>98</v>
      </c>
      <c r="M619" s="1">
        <v>365</v>
      </c>
      <c r="N619" s="2">
        <v>166</v>
      </c>
      <c r="O619" s="1">
        <v>150</v>
      </c>
      <c r="P619" s="1">
        <v>109</v>
      </c>
      <c r="Q619" s="1">
        <v>263</v>
      </c>
      <c r="R619" s="1">
        <v>35</v>
      </c>
      <c r="S619" s="1">
        <v>94</v>
      </c>
      <c r="T619" s="1">
        <v>92</v>
      </c>
      <c r="U619" s="1">
        <v>68</v>
      </c>
      <c r="V619" s="1">
        <v>16</v>
      </c>
      <c r="W619" s="1">
        <v>63</v>
      </c>
      <c r="X619" s="1">
        <v>129</v>
      </c>
      <c r="Y619" s="1">
        <v>63</v>
      </c>
      <c r="Z619" s="3">
        <v>37</v>
      </c>
      <c r="AA619" s="3">
        <v>81</v>
      </c>
      <c r="AB619" s="3">
        <v>60</v>
      </c>
      <c r="AC619" s="3">
        <v>45</v>
      </c>
    </row>
    <row r="620" spans="4:29" ht="43.8" customHeight="1">
      <c r="D620" s="25" t="s">
        <v>146</v>
      </c>
      <c r="E620" s="1">
        <v>219</v>
      </c>
      <c r="F620" s="1">
        <v>866</v>
      </c>
      <c r="G620" s="1">
        <v>160</v>
      </c>
      <c r="H620" s="1">
        <v>339</v>
      </c>
      <c r="I620" s="1">
        <v>276</v>
      </c>
      <c r="J620" s="1">
        <v>590</v>
      </c>
      <c r="K620" s="1">
        <v>186</v>
      </c>
      <c r="L620" s="1">
        <v>78</v>
      </c>
      <c r="M620" s="1">
        <v>409</v>
      </c>
      <c r="N620" s="2">
        <v>99</v>
      </c>
      <c r="O620" s="1">
        <v>102</v>
      </c>
      <c r="P620" s="1">
        <v>96</v>
      </c>
      <c r="Q620" s="1">
        <v>423</v>
      </c>
      <c r="R620" s="1">
        <v>18</v>
      </c>
      <c r="S620" s="1">
        <v>69</v>
      </c>
      <c r="T620" s="1">
        <v>80</v>
      </c>
      <c r="U620" s="1">
        <v>46</v>
      </c>
      <c r="V620" s="1">
        <v>8</v>
      </c>
      <c r="W620" s="1">
        <v>63</v>
      </c>
      <c r="X620" s="1">
        <v>133</v>
      </c>
      <c r="Y620" s="1">
        <v>62</v>
      </c>
      <c r="Z620" s="3">
        <v>31</v>
      </c>
      <c r="AA620" s="3">
        <v>58</v>
      </c>
      <c r="AB620" s="3">
        <v>113</v>
      </c>
      <c r="AC620" s="3">
        <v>26</v>
      </c>
    </row>
    <row r="621" spans="4:29" ht="43.8" customHeight="1">
      <c r="D621" s="25" t="s">
        <v>147</v>
      </c>
      <c r="E621" s="1">
        <v>169</v>
      </c>
      <c r="F621" s="1">
        <v>693</v>
      </c>
      <c r="G621" s="1">
        <v>177</v>
      </c>
      <c r="H621" s="1">
        <v>423</v>
      </c>
      <c r="I621" s="1">
        <v>614</v>
      </c>
      <c r="J621" s="1">
        <v>490</v>
      </c>
      <c r="K621" s="1">
        <v>152</v>
      </c>
      <c r="L621" s="1">
        <v>112</v>
      </c>
      <c r="M621" s="1">
        <v>408</v>
      </c>
      <c r="N621" s="2">
        <v>121</v>
      </c>
      <c r="O621" s="1">
        <v>128</v>
      </c>
      <c r="P621" s="1">
        <v>95</v>
      </c>
      <c r="Q621" s="1">
        <v>476</v>
      </c>
      <c r="R621" s="1">
        <v>23</v>
      </c>
      <c r="S621" s="1">
        <v>118</v>
      </c>
      <c r="T621" s="1">
        <v>126</v>
      </c>
      <c r="U621" s="1">
        <v>50</v>
      </c>
      <c r="V621" s="1">
        <v>9</v>
      </c>
      <c r="W621" s="1">
        <v>103</v>
      </c>
      <c r="X621" s="1">
        <v>136</v>
      </c>
      <c r="Y621" s="1">
        <v>55</v>
      </c>
      <c r="Z621" s="3">
        <v>31</v>
      </c>
      <c r="AA621" s="3">
        <v>67</v>
      </c>
      <c r="AB621" s="3">
        <v>112</v>
      </c>
      <c r="AC621" s="3">
        <v>76</v>
      </c>
    </row>
    <row r="622" spans="4:29" ht="43.8" customHeight="1">
      <c r="D622" s="25" t="s">
        <v>148</v>
      </c>
      <c r="E622" s="1">
        <v>278</v>
      </c>
      <c r="F622" s="1">
        <v>546</v>
      </c>
      <c r="G622" s="1">
        <v>225</v>
      </c>
      <c r="H622" s="1">
        <v>401</v>
      </c>
      <c r="I622" s="1">
        <v>380</v>
      </c>
      <c r="J622" s="1">
        <v>466</v>
      </c>
      <c r="K622" s="1">
        <v>180</v>
      </c>
      <c r="L622" s="1">
        <v>99</v>
      </c>
      <c r="M622" s="1">
        <v>366</v>
      </c>
      <c r="N622" s="2">
        <v>155</v>
      </c>
      <c r="O622" s="1">
        <v>127</v>
      </c>
      <c r="P622" s="1">
        <v>94</v>
      </c>
      <c r="Q622" s="1">
        <v>351</v>
      </c>
      <c r="R622" s="1">
        <v>34</v>
      </c>
      <c r="S622" s="1">
        <v>110</v>
      </c>
      <c r="T622" s="1">
        <v>143</v>
      </c>
      <c r="U622" s="1">
        <v>66</v>
      </c>
      <c r="V622" s="1">
        <v>17</v>
      </c>
      <c r="W622" s="1">
        <v>82</v>
      </c>
      <c r="X622" s="1">
        <v>138</v>
      </c>
      <c r="Y622" s="1">
        <v>47</v>
      </c>
      <c r="Z622" s="3">
        <v>29</v>
      </c>
      <c r="AA622" s="3">
        <v>50</v>
      </c>
      <c r="AB622" s="3">
        <v>77</v>
      </c>
      <c r="AC622" s="3">
        <v>75</v>
      </c>
    </row>
    <row r="623" spans="4:29" ht="43.8" customHeight="1">
      <c r="D623" s="25" t="s">
        <v>149</v>
      </c>
      <c r="E623" s="1">
        <v>286</v>
      </c>
      <c r="F623" s="1">
        <v>428</v>
      </c>
      <c r="G623" s="1">
        <v>139</v>
      </c>
      <c r="H623" s="1">
        <v>302</v>
      </c>
      <c r="I623" s="1">
        <v>281</v>
      </c>
      <c r="J623" s="1">
        <v>310</v>
      </c>
      <c r="K623" s="1">
        <v>154</v>
      </c>
      <c r="L623" s="1">
        <v>142</v>
      </c>
      <c r="M623" s="1">
        <v>305</v>
      </c>
      <c r="N623" s="2">
        <v>161</v>
      </c>
      <c r="O623" s="1">
        <v>118</v>
      </c>
      <c r="P623" s="1">
        <v>76</v>
      </c>
      <c r="Q623" s="1">
        <v>239</v>
      </c>
      <c r="R623" s="1">
        <v>41</v>
      </c>
      <c r="S623" s="1">
        <v>103</v>
      </c>
      <c r="T623" s="1">
        <v>95</v>
      </c>
      <c r="U623" s="1">
        <v>50</v>
      </c>
      <c r="V623" s="1">
        <v>9</v>
      </c>
      <c r="W623" s="1">
        <v>79</v>
      </c>
      <c r="X623" s="1">
        <v>96</v>
      </c>
      <c r="Y623" s="1">
        <v>39</v>
      </c>
      <c r="Z623" s="3">
        <v>82</v>
      </c>
      <c r="AA623" s="3">
        <v>42</v>
      </c>
      <c r="AB623" s="3">
        <v>52</v>
      </c>
      <c r="AC623" s="3">
        <v>77</v>
      </c>
    </row>
    <row r="624" spans="4:29" ht="43.8" customHeight="1">
      <c r="D624" s="25" t="s">
        <v>150</v>
      </c>
      <c r="E624" s="1">
        <v>466</v>
      </c>
      <c r="F624" s="1">
        <v>582</v>
      </c>
      <c r="G624" s="1">
        <v>199</v>
      </c>
      <c r="H624" s="1">
        <v>356</v>
      </c>
      <c r="I624" s="1">
        <v>394</v>
      </c>
      <c r="J624" s="1">
        <v>534</v>
      </c>
      <c r="K624" s="1">
        <v>190</v>
      </c>
      <c r="L624" s="1">
        <v>147</v>
      </c>
      <c r="M624" s="1">
        <v>342</v>
      </c>
      <c r="N624" s="2">
        <v>157</v>
      </c>
      <c r="O624" s="1">
        <v>158</v>
      </c>
      <c r="P624" s="1">
        <v>100</v>
      </c>
      <c r="Q624" s="1">
        <v>356</v>
      </c>
      <c r="R624" s="1">
        <v>40</v>
      </c>
      <c r="S624" s="1">
        <v>91</v>
      </c>
      <c r="T624" s="1">
        <v>75</v>
      </c>
      <c r="U624" s="1">
        <v>46</v>
      </c>
      <c r="V624" s="1">
        <v>13</v>
      </c>
      <c r="W624" s="1">
        <v>59</v>
      </c>
      <c r="X624" s="1">
        <v>135</v>
      </c>
      <c r="Y624" s="1">
        <v>56</v>
      </c>
      <c r="Z624" s="3">
        <v>47</v>
      </c>
      <c r="AA624" s="3">
        <v>51</v>
      </c>
      <c r="AB624" s="3">
        <v>63</v>
      </c>
      <c r="AC624" s="3">
        <v>61</v>
      </c>
    </row>
    <row r="625" spans="4:29" ht="43.8" customHeight="1">
      <c r="D625" s="25" t="s">
        <v>151</v>
      </c>
      <c r="E625" s="1">
        <v>543</v>
      </c>
      <c r="F625" s="1">
        <v>704</v>
      </c>
      <c r="G625" s="1">
        <v>150</v>
      </c>
      <c r="H625" s="1">
        <v>337</v>
      </c>
      <c r="I625" s="1">
        <v>436</v>
      </c>
      <c r="J625" s="1">
        <v>473</v>
      </c>
      <c r="K625" s="1">
        <v>206</v>
      </c>
      <c r="L625" s="1">
        <v>146</v>
      </c>
      <c r="M625" s="1">
        <v>336</v>
      </c>
      <c r="N625" s="2">
        <v>196</v>
      </c>
      <c r="O625" s="1">
        <v>119</v>
      </c>
      <c r="P625" s="1">
        <v>95</v>
      </c>
      <c r="Q625" s="1">
        <v>429</v>
      </c>
      <c r="R625" s="1">
        <v>43</v>
      </c>
      <c r="S625" s="1">
        <v>94</v>
      </c>
      <c r="T625" s="1">
        <v>76</v>
      </c>
      <c r="U625" s="1">
        <v>38</v>
      </c>
      <c r="V625" s="1">
        <v>20</v>
      </c>
      <c r="W625" s="1">
        <v>76</v>
      </c>
      <c r="X625" s="1">
        <v>135</v>
      </c>
      <c r="Y625" s="1">
        <v>60</v>
      </c>
      <c r="Z625" s="3">
        <v>44</v>
      </c>
      <c r="AA625" s="3">
        <v>75</v>
      </c>
      <c r="AB625" s="3">
        <v>44</v>
      </c>
      <c r="AC625" s="3">
        <v>59</v>
      </c>
    </row>
    <row r="626" spans="4:29" ht="43.8" customHeight="1">
      <c r="D626" s="25" t="s">
        <v>152</v>
      </c>
      <c r="E626" s="1">
        <v>263</v>
      </c>
      <c r="F626" s="1">
        <v>633</v>
      </c>
      <c r="G626" s="1">
        <v>111</v>
      </c>
      <c r="H626" s="1">
        <v>349</v>
      </c>
      <c r="I626" s="1">
        <v>349</v>
      </c>
      <c r="J626" s="1">
        <v>409</v>
      </c>
      <c r="K626" s="1">
        <v>184</v>
      </c>
      <c r="L626" s="1">
        <v>123</v>
      </c>
      <c r="M626" s="1">
        <v>251</v>
      </c>
      <c r="N626" s="2">
        <v>214</v>
      </c>
      <c r="O626" s="1">
        <v>127</v>
      </c>
      <c r="P626" s="1">
        <v>58</v>
      </c>
      <c r="Q626" s="1">
        <v>276</v>
      </c>
      <c r="R626" s="1">
        <v>56</v>
      </c>
      <c r="S626" s="1">
        <v>81</v>
      </c>
      <c r="T626" s="1">
        <v>70</v>
      </c>
      <c r="U626" s="1">
        <v>42</v>
      </c>
      <c r="V626" s="1">
        <v>11</v>
      </c>
      <c r="W626" s="1">
        <v>67</v>
      </c>
      <c r="X626" s="1">
        <v>79</v>
      </c>
      <c r="Y626" s="1">
        <v>42</v>
      </c>
      <c r="Z626" s="3">
        <v>39</v>
      </c>
      <c r="AA626" s="3">
        <v>66</v>
      </c>
      <c r="AB626" s="3">
        <v>64</v>
      </c>
      <c r="AC626" s="3">
        <v>56</v>
      </c>
    </row>
    <row r="627" spans="4:29" ht="43.8" customHeight="1">
      <c r="D627" s="25" t="s">
        <v>153</v>
      </c>
      <c r="E627" s="1">
        <v>225</v>
      </c>
      <c r="F627" s="1">
        <v>392</v>
      </c>
      <c r="G627" s="1">
        <v>89</v>
      </c>
      <c r="H627" s="1">
        <v>283</v>
      </c>
      <c r="I627" s="1">
        <v>229</v>
      </c>
      <c r="J627" s="1">
        <v>371</v>
      </c>
      <c r="K627" s="1">
        <v>124</v>
      </c>
      <c r="L627" s="1">
        <v>83</v>
      </c>
      <c r="M627" s="1">
        <v>285</v>
      </c>
      <c r="N627" s="2">
        <v>181</v>
      </c>
      <c r="O627" s="1">
        <v>141</v>
      </c>
      <c r="P627" s="1">
        <v>56</v>
      </c>
      <c r="Q627" s="1">
        <v>229</v>
      </c>
      <c r="R627" s="1">
        <v>23</v>
      </c>
      <c r="S627" s="1">
        <v>58</v>
      </c>
      <c r="T627" s="1">
        <v>47</v>
      </c>
      <c r="U627" s="1">
        <v>36</v>
      </c>
      <c r="V627" s="1">
        <v>5</v>
      </c>
      <c r="W627" s="1">
        <v>43</v>
      </c>
      <c r="X627" s="1">
        <v>130</v>
      </c>
      <c r="Y627" s="1">
        <v>43</v>
      </c>
      <c r="Z627" s="3">
        <v>34</v>
      </c>
      <c r="AA627" s="3">
        <v>40</v>
      </c>
      <c r="AB627" s="3">
        <v>57</v>
      </c>
      <c r="AC627" s="3">
        <v>53</v>
      </c>
    </row>
    <row r="628" spans="4:29" ht="43.8" customHeight="1">
      <c r="D628" s="25" t="s">
        <v>154</v>
      </c>
      <c r="E628" s="1">
        <v>141</v>
      </c>
      <c r="F628" s="1">
        <v>482</v>
      </c>
      <c r="G628" s="1">
        <v>65</v>
      </c>
      <c r="H628" s="1">
        <v>270</v>
      </c>
      <c r="I628" s="1">
        <v>183</v>
      </c>
      <c r="J628" s="1">
        <v>334</v>
      </c>
      <c r="K628" s="1">
        <v>109</v>
      </c>
      <c r="L628" s="1">
        <v>75</v>
      </c>
      <c r="M628" s="1">
        <v>323</v>
      </c>
      <c r="N628" s="2">
        <v>166</v>
      </c>
      <c r="O628" s="1">
        <v>115</v>
      </c>
      <c r="P628" s="1">
        <v>41</v>
      </c>
      <c r="Q628" s="1">
        <v>184</v>
      </c>
      <c r="R628" s="1">
        <v>22</v>
      </c>
      <c r="S628" s="1">
        <v>50</v>
      </c>
      <c r="T628" s="1">
        <v>70</v>
      </c>
      <c r="U628" s="1">
        <v>28</v>
      </c>
      <c r="V628" s="1">
        <v>18</v>
      </c>
      <c r="W628" s="1">
        <v>53</v>
      </c>
      <c r="X628" s="1">
        <v>98</v>
      </c>
      <c r="Y628" s="1">
        <v>67</v>
      </c>
      <c r="Z628" s="3">
        <v>29</v>
      </c>
      <c r="AA628" s="3">
        <v>52</v>
      </c>
      <c r="AB628" s="3">
        <v>54</v>
      </c>
      <c r="AC628" s="3">
        <v>36</v>
      </c>
    </row>
    <row r="629" spans="4:29" ht="43.8" customHeight="1">
      <c r="D629" s="25" t="s">
        <v>155</v>
      </c>
      <c r="E629" s="1">
        <v>141</v>
      </c>
      <c r="F629" s="1">
        <v>469</v>
      </c>
      <c r="G629" s="1">
        <v>63</v>
      </c>
      <c r="H629" s="1">
        <v>249</v>
      </c>
      <c r="I629" s="1">
        <v>199</v>
      </c>
      <c r="J629" s="1">
        <v>310</v>
      </c>
      <c r="K629" s="1">
        <v>115</v>
      </c>
      <c r="L629" s="1">
        <v>74</v>
      </c>
      <c r="M629" s="1">
        <v>342</v>
      </c>
      <c r="N629" s="2">
        <v>169</v>
      </c>
      <c r="O629" s="1">
        <v>92</v>
      </c>
      <c r="P629" s="1">
        <v>65</v>
      </c>
      <c r="Q629" s="1">
        <v>179</v>
      </c>
      <c r="R629" s="1">
        <v>31</v>
      </c>
      <c r="S629" s="1">
        <v>71</v>
      </c>
      <c r="T629" s="1">
        <v>65</v>
      </c>
      <c r="U629" s="1">
        <v>36</v>
      </c>
      <c r="V629" s="1">
        <v>16</v>
      </c>
      <c r="W629" s="1">
        <v>39</v>
      </c>
      <c r="X629" s="1">
        <v>95</v>
      </c>
      <c r="Y629" s="1">
        <v>55</v>
      </c>
      <c r="Z629" s="3">
        <v>19</v>
      </c>
      <c r="AA629" s="3">
        <v>60</v>
      </c>
      <c r="AB629" s="3">
        <v>71</v>
      </c>
      <c r="AC629" s="3">
        <v>31</v>
      </c>
    </row>
    <row r="630" spans="4:29" ht="43.8" customHeight="1">
      <c r="D630" s="25" t="s">
        <v>156</v>
      </c>
      <c r="E630" s="1">
        <v>181</v>
      </c>
      <c r="F630" s="1">
        <v>379</v>
      </c>
      <c r="G630" s="1">
        <v>57</v>
      </c>
      <c r="H630" s="1">
        <v>295</v>
      </c>
      <c r="I630" s="1">
        <v>272</v>
      </c>
      <c r="J630" s="1">
        <v>341</v>
      </c>
      <c r="K630" s="1">
        <v>122</v>
      </c>
      <c r="L630" s="1">
        <v>71</v>
      </c>
      <c r="M630" s="1">
        <v>228</v>
      </c>
      <c r="N630" s="2">
        <v>110</v>
      </c>
      <c r="O630" s="1">
        <v>106</v>
      </c>
      <c r="P630" s="1">
        <v>73</v>
      </c>
      <c r="Q630" s="1">
        <v>196</v>
      </c>
      <c r="R630" s="1">
        <v>33</v>
      </c>
      <c r="S630" s="1">
        <v>113</v>
      </c>
      <c r="T630" s="1">
        <v>66</v>
      </c>
      <c r="U630" s="1">
        <v>34</v>
      </c>
      <c r="V630" s="1">
        <v>23</v>
      </c>
      <c r="W630" s="1">
        <v>46</v>
      </c>
      <c r="X630" s="1">
        <v>111</v>
      </c>
      <c r="Y630" s="1">
        <v>38</v>
      </c>
      <c r="Z630" s="3">
        <v>35</v>
      </c>
      <c r="AA630" s="3">
        <v>36</v>
      </c>
      <c r="AB630" s="3">
        <v>48</v>
      </c>
      <c r="AC630" s="3">
        <v>23</v>
      </c>
    </row>
    <row r="631" spans="4:29" ht="43.8" customHeight="1">
      <c r="D631" s="25" t="s">
        <v>157</v>
      </c>
      <c r="E631" s="1">
        <v>248</v>
      </c>
      <c r="F631" s="1">
        <v>386</v>
      </c>
      <c r="G631" s="1">
        <v>100</v>
      </c>
      <c r="H631" s="1">
        <v>387</v>
      </c>
      <c r="I631" s="1">
        <v>245</v>
      </c>
      <c r="J631" s="1">
        <v>357</v>
      </c>
      <c r="K631" s="1">
        <v>184</v>
      </c>
      <c r="L631" s="1">
        <v>99</v>
      </c>
      <c r="M631" s="1">
        <v>298</v>
      </c>
      <c r="N631" s="2">
        <v>127</v>
      </c>
      <c r="O631" s="1">
        <v>111</v>
      </c>
      <c r="P631" s="1">
        <v>63</v>
      </c>
      <c r="Q631" s="1">
        <v>319</v>
      </c>
      <c r="R631" s="1">
        <v>30</v>
      </c>
      <c r="S631" s="1">
        <v>117</v>
      </c>
      <c r="T631" s="1">
        <v>66</v>
      </c>
      <c r="U631" s="1">
        <v>53</v>
      </c>
      <c r="V631" s="1">
        <v>22</v>
      </c>
      <c r="W631" s="1">
        <v>61</v>
      </c>
      <c r="X631" s="1">
        <v>115</v>
      </c>
      <c r="Y631" s="1">
        <v>42</v>
      </c>
      <c r="Z631" s="3">
        <v>30</v>
      </c>
      <c r="AA631" s="3">
        <v>33</v>
      </c>
      <c r="AB631" s="3">
        <v>54</v>
      </c>
      <c r="AC631" s="3">
        <v>58</v>
      </c>
    </row>
    <row r="632" spans="4:29" ht="43.8" customHeight="1">
      <c r="D632" s="25" t="s">
        <v>158</v>
      </c>
      <c r="E632" s="1">
        <v>198</v>
      </c>
      <c r="F632" s="1">
        <v>361</v>
      </c>
      <c r="G632" s="1">
        <v>85</v>
      </c>
      <c r="H632" s="1">
        <v>390</v>
      </c>
      <c r="I632" s="1">
        <v>303</v>
      </c>
      <c r="J632" s="1">
        <v>332</v>
      </c>
      <c r="K632" s="1">
        <v>160</v>
      </c>
      <c r="L632" s="1">
        <v>69</v>
      </c>
      <c r="M632" s="1">
        <v>260</v>
      </c>
      <c r="N632" s="2">
        <v>107</v>
      </c>
      <c r="O632" s="1">
        <v>79</v>
      </c>
      <c r="P632" s="1">
        <v>55</v>
      </c>
      <c r="Q632" s="1">
        <v>250</v>
      </c>
      <c r="R632" s="1">
        <v>20</v>
      </c>
      <c r="S632" s="1">
        <v>172</v>
      </c>
      <c r="T632" s="1">
        <v>56</v>
      </c>
      <c r="U632" s="1">
        <v>110</v>
      </c>
      <c r="V632" s="1">
        <v>19</v>
      </c>
      <c r="W632" s="1">
        <v>58</v>
      </c>
      <c r="X632" s="1">
        <v>126</v>
      </c>
      <c r="Y632" s="1">
        <v>49</v>
      </c>
      <c r="Z632" s="3">
        <v>44</v>
      </c>
      <c r="AA632" s="3">
        <v>30</v>
      </c>
      <c r="AB632" s="3">
        <v>47</v>
      </c>
      <c r="AC632" s="3">
        <v>40</v>
      </c>
    </row>
    <row r="633" spans="4:29" ht="43.8" customHeight="1">
      <c r="D633" s="25" t="s">
        <v>159</v>
      </c>
      <c r="E633" s="1">
        <v>146</v>
      </c>
      <c r="F633" s="1">
        <v>307</v>
      </c>
      <c r="G633" s="1">
        <v>125</v>
      </c>
      <c r="H633" s="1">
        <v>305</v>
      </c>
      <c r="I633" s="1">
        <v>210</v>
      </c>
      <c r="J633" s="1">
        <v>242</v>
      </c>
      <c r="K633" s="1">
        <v>145</v>
      </c>
      <c r="L633" s="1">
        <v>64</v>
      </c>
      <c r="M633" s="1">
        <v>237</v>
      </c>
      <c r="N633" s="2">
        <v>110</v>
      </c>
      <c r="O633" s="1">
        <v>57</v>
      </c>
      <c r="P633" s="1">
        <v>44</v>
      </c>
      <c r="Q633" s="1">
        <v>183</v>
      </c>
      <c r="R633" s="1">
        <v>16</v>
      </c>
      <c r="S633" s="1">
        <v>67</v>
      </c>
      <c r="T633" s="1">
        <v>46</v>
      </c>
      <c r="U633" s="1">
        <v>109</v>
      </c>
      <c r="V633" s="1">
        <v>11</v>
      </c>
      <c r="W633" s="1">
        <v>52</v>
      </c>
      <c r="X633" s="1">
        <v>115</v>
      </c>
      <c r="Y633" s="1">
        <v>45</v>
      </c>
      <c r="Z633" s="3">
        <v>68</v>
      </c>
      <c r="AA633" s="3">
        <v>32</v>
      </c>
      <c r="AB633" s="3">
        <v>41</v>
      </c>
      <c r="AC633" s="3">
        <v>17</v>
      </c>
    </row>
    <row r="634" spans="4:29" ht="43.8" customHeight="1">
      <c r="D634" s="25" t="s">
        <v>160</v>
      </c>
      <c r="E634" s="1">
        <v>122</v>
      </c>
      <c r="F634" s="1">
        <v>397</v>
      </c>
      <c r="G634" s="1">
        <v>104</v>
      </c>
      <c r="H634" s="1">
        <v>275</v>
      </c>
      <c r="I634" s="1">
        <v>195</v>
      </c>
      <c r="J634" s="1">
        <v>265</v>
      </c>
      <c r="K634" s="1">
        <v>104</v>
      </c>
      <c r="L634" s="1">
        <v>53</v>
      </c>
      <c r="M634" s="1">
        <v>277</v>
      </c>
      <c r="N634" s="2">
        <v>106</v>
      </c>
      <c r="O634" s="1">
        <v>71</v>
      </c>
      <c r="P634" s="1">
        <v>59</v>
      </c>
      <c r="Q634" s="1">
        <v>158</v>
      </c>
      <c r="R634" s="1">
        <v>13</v>
      </c>
      <c r="S634" s="1">
        <v>94</v>
      </c>
      <c r="T634" s="1">
        <v>44</v>
      </c>
      <c r="U634" s="1">
        <v>68</v>
      </c>
      <c r="V634" s="1">
        <v>12</v>
      </c>
      <c r="W634" s="1">
        <v>36</v>
      </c>
      <c r="X634" s="1">
        <v>95</v>
      </c>
      <c r="Y634" s="1">
        <v>58</v>
      </c>
      <c r="Z634" s="3">
        <v>55</v>
      </c>
      <c r="AA634" s="3">
        <v>33</v>
      </c>
      <c r="AB634" s="3">
        <v>46</v>
      </c>
      <c r="AC634" s="3">
        <v>24</v>
      </c>
    </row>
    <row r="635" spans="4:29" ht="43.8" customHeight="1">
      <c r="D635" s="25" t="s">
        <v>161</v>
      </c>
      <c r="E635" s="1">
        <v>113</v>
      </c>
      <c r="F635" s="1">
        <v>448</v>
      </c>
      <c r="G635" s="1">
        <v>70</v>
      </c>
      <c r="H635" s="1">
        <v>203</v>
      </c>
      <c r="I635" s="1">
        <v>159</v>
      </c>
      <c r="J635" s="1">
        <v>242</v>
      </c>
      <c r="K635" s="1">
        <v>118</v>
      </c>
      <c r="L635" s="1">
        <v>47</v>
      </c>
      <c r="M635" s="1">
        <v>204</v>
      </c>
      <c r="N635" s="2">
        <v>83</v>
      </c>
      <c r="O635" s="1">
        <v>80</v>
      </c>
      <c r="P635" s="1">
        <v>63</v>
      </c>
      <c r="Q635" s="1">
        <v>157</v>
      </c>
      <c r="R635" s="1">
        <v>21</v>
      </c>
      <c r="S635" s="1">
        <v>163</v>
      </c>
      <c r="T635" s="1">
        <v>52</v>
      </c>
      <c r="U635" s="1">
        <v>49</v>
      </c>
      <c r="V635" s="1">
        <v>6</v>
      </c>
      <c r="W635" s="1">
        <v>47</v>
      </c>
      <c r="X635" s="1">
        <v>90</v>
      </c>
      <c r="Y635" s="1">
        <v>43</v>
      </c>
      <c r="Z635" s="3">
        <v>66</v>
      </c>
      <c r="AA635" s="3">
        <v>28</v>
      </c>
      <c r="AB635" s="3">
        <v>54</v>
      </c>
      <c r="AC635" s="3">
        <v>30</v>
      </c>
    </row>
    <row r="636" spans="4:29" ht="43.8" customHeight="1">
      <c r="D636" s="25" t="s">
        <v>162</v>
      </c>
      <c r="E636" s="1">
        <v>160</v>
      </c>
      <c r="F636" s="1">
        <v>512</v>
      </c>
      <c r="G636" s="1">
        <v>107</v>
      </c>
      <c r="H636" s="1">
        <v>297</v>
      </c>
      <c r="I636" s="1">
        <v>318</v>
      </c>
      <c r="J636" s="1">
        <v>274</v>
      </c>
      <c r="K636" s="1">
        <v>145</v>
      </c>
      <c r="L636" s="1">
        <v>65</v>
      </c>
      <c r="M636" s="1">
        <v>248</v>
      </c>
      <c r="N636" s="2">
        <v>183</v>
      </c>
      <c r="O636" s="1">
        <v>83</v>
      </c>
      <c r="P636" s="1">
        <v>65</v>
      </c>
      <c r="Q636" s="1">
        <v>265</v>
      </c>
      <c r="R636" s="1">
        <v>28</v>
      </c>
      <c r="S636" s="1">
        <v>192</v>
      </c>
      <c r="T636" s="1">
        <v>67</v>
      </c>
      <c r="U636" s="1">
        <v>58</v>
      </c>
      <c r="V636" s="1">
        <v>10</v>
      </c>
      <c r="W636" s="1">
        <v>56</v>
      </c>
      <c r="X636" s="1">
        <v>110</v>
      </c>
      <c r="Y636" s="1">
        <v>53</v>
      </c>
      <c r="Z636" s="3">
        <v>41</v>
      </c>
      <c r="AA636" s="3">
        <v>27</v>
      </c>
      <c r="AB636" s="3">
        <v>43</v>
      </c>
      <c r="AC636" s="3">
        <v>39</v>
      </c>
    </row>
    <row r="637" spans="4:29" ht="43.8" customHeight="1">
      <c r="D637" s="25" t="s">
        <v>163</v>
      </c>
      <c r="E637" s="1">
        <v>99</v>
      </c>
      <c r="F637" s="1">
        <v>503</v>
      </c>
      <c r="G637" s="1">
        <v>76</v>
      </c>
      <c r="H637" s="1">
        <v>286</v>
      </c>
      <c r="I637" s="1">
        <v>255</v>
      </c>
      <c r="J637" s="1">
        <v>264</v>
      </c>
      <c r="K637" s="1">
        <v>125</v>
      </c>
      <c r="L637" s="1">
        <v>60</v>
      </c>
      <c r="M637" s="1">
        <v>217</v>
      </c>
      <c r="N637" s="2">
        <v>137</v>
      </c>
      <c r="O637" s="1">
        <v>81</v>
      </c>
      <c r="P637" s="1">
        <v>68</v>
      </c>
      <c r="Q637" s="1">
        <v>259</v>
      </c>
      <c r="R637" s="1">
        <v>47</v>
      </c>
      <c r="S637" s="1">
        <v>59</v>
      </c>
      <c r="T637" s="1">
        <v>60</v>
      </c>
      <c r="U637" s="1">
        <v>46</v>
      </c>
      <c r="V637" s="1">
        <v>12</v>
      </c>
      <c r="W637" s="1">
        <v>46</v>
      </c>
      <c r="X637" s="1">
        <v>122</v>
      </c>
      <c r="Y637" s="1">
        <v>37</v>
      </c>
      <c r="Z637" s="3">
        <v>31</v>
      </c>
      <c r="AA637" s="3">
        <v>29</v>
      </c>
      <c r="AB637" s="3">
        <v>34</v>
      </c>
      <c r="AC637" s="3">
        <v>25</v>
      </c>
    </row>
    <row r="638" spans="4:29" ht="43.8" customHeight="1">
      <c r="D638" s="25" t="s">
        <v>164</v>
      </c>
      <c r="E638" s="1">
        <v>95</v>
      </c>
      <c r="F638" s="1">
        <v>481</v>
      </c>
      <c r="G638" s="1">
        <v>82</v>
      </c>
      <c r="H638" s="1">
        <v>321</v>
      </c>
      <c r="I638" s="1">
        <v>307</v>
      </c>
      <c r="J638" s="1">
        <v>251</v>
      </c>
      <c r="K638" s="1">
        <v>133</v>
      </c>
      <c r="L638" s="1">
        <v>84</v>
      </c>
      <c r="M638" s="1">
        <v>318</v>
      </c>
      <c r="N638" s="2">
        <v>164</v>
      </c>
      <c r="O638" s="1">
        <v>115</v>
      </c>
      <c r="P638" s="1">
        <v>67</v>
      </c>
      <c r="Q638" s="1">
        <v>245</v>
      </c>
      <c r="R638" s="1">
        <v>43</v>
      </c>
      <c r="S638" s="1">
        <v>94</v>
      </c>
      <c r="T638" s="1">
        <v>94</v>
      </c>
      <c r="U638" s="1">
        <v>40</v>
      </c>
      <c r="V638" s="1">
        <v>10</v>
      </c>
      <c r="W638" s="1">
        <v>57</v>
      </c>
      <c r="X638" s="1">
        <v>131</v>
      </c>
      <c r="Y638" s="1">
        <v>27</v>
      </c>
      <c r="Z638" s="3">
        <v>29</v>
      </c>
      <c r="AA638" s="3">
        <v>42</v>
      </c>
      <c r="AB638" s="3">
        <v>53</v>
      </c>
      <c r="AC638" s="3">
        <v>37</v>
      </c>
    </row>
    <row r="639" spans="4:29" ht="43.8" customHeight="1">
      <c r="D639" s="25" t="s">
        <v>165</v>
      </c>
      <c r="E639" s="1">
        <v>136</v>
      </c>
      <c r="F639" s="1">
        <v>621</v>
      </c>
      <c r="G639" s="1">
        <v>73</v>
      </c>
      <c r="H639" s="1">
        <v>412</v>
      </c>
      <c r="I639" s="1">
        <v>275</v>
      </c>
      <c r="J639" s="1">
        <v>255</v>
      </c>
      <c r="K639" s="1">
        <v>142</v>
      </c>
      <c r="L639" s="1">
        <v>127</v>
      </c>
      <c r="M639" s="1">
        <v>284</v>
      </c>
      <c r="N639" s="2">
        <v>137</v>
      </c>
      <c r="O639" s="1">
        <v>93</v>
      </c>
      <c r="P639" s="1">
        <v>68</v>
      </c>
      <c r="Q639" s="1">
        <v>599</v>
      </c>
      <c r="R639" s="1">
        <v>76</v>
      </c>
      <c r="S639" s="1">
        <v>111</v>
      </c>
      <c r="T639" s="1">
        <v>133</v>
      </c>
      <c r="U639" s="1">
        <v>41</v>
      </c>
      <c r="V639" s="1">
        <v>15</v>
      </c>
      <c r="W639" s="1">
        <v>155</v>
      </c>
      <c r="X639" s="1">
        <v>127</v>
      </c>
      <c r="Y639" s="1">
        <v>42</v>
      </c>
      <c r="Z639" s="3">
        <v>33</v>
      </c>
      <c r="AA639" s="3">
        <v>46</v>
      </c>
      <c r="AB639" s="3">
        <v>71</v>
      </c>
      <c r="AC639" s="3">
        <v>30</v>
      </c>
    </row>
    <row r="640" spans="4:29" ht="43.8" customHeight="1">
      <c r="D640" s="25" t="s">
        <v>166</v>
      </c>
      <c r="E640" s="1">
        <v>174</v>
      </c>
      <c r="F640" s="1">
        <v>492</v>
      </c>
      <c r="G640" s="1">
        <v>79</v>
      </c>
      <c r="H640" s="1">
        <v>387</v>
      </c>
      <c r="I640" s="1">
        <v>255</v>
      </c>
      <c r="J640" s="1">
        <v>273</v>
      </c>
      <c r="K640" s="1">
        <v>175</v>
      </c>
      <c r="L640" s="1">
        <v>71</v>
      </c>
      <c r="M640" s="1">
        <v>334</v>
      </c>
      <c r="N640" s="2">
        <v>136</v>
      </c>
      <c r="O640" s="1">
        <v>85</v>
      </c>
      <c r="P640" s="1">
        <v>76</v>
      </c>
      <c r="Q640" s="1">
        <v>359</v>
      </c>
      <c r="R640" s="1">
        <v>61</v>
      </c>
      <c r="S640" s="1">
        <v>271</v>
      </c>
      <c r="T640" s="1">
        <v>80</v>
      </c>
      <c r="U640" s="1">
        <v>41</v>
      </c>
      <c r="V640" s="1">
        <v>10</v>
      </c>
      <c r="W640" s="1">
        <v>114</v>
      </c>
      <c r="X640" s="1">
        <v>128</v>
      </c>
      <c r="Y640" s="1">
        <v>39</v>
      </c>
      <c r="Z640" s="3">
        <v>43</v>
      </c>
      <c r="AA640" s="3">
        <v>34</v>
      </c>
      <c r="AB640" s="3">
        <v>152</v>
      </c>
      <c r="AC640" s="3">
        <v>25</v>
      </c>
    </row>
    <row r="641" spans="4:29" ht="43.8" customHeight="1">
      <c r="D641" s="25" t="s">
        <v>167</v>
      </c>
      <c r="E641" s="1">
        <v>91</v>
      </c>
      <c r="F641" s="1">
        <v>424</v>
      </c>
      <c r="G641" s="1">
        <v>62</v>
      </c>
      <c r="H641" s="1">
        <v>406</v>
      </c>
      <c r="I641" s="1">
        <v>243</v>
      </c>
      <c r="J641" s="1">
        <v>216</v>
      </c>
      <c r="K641" s="1">
        <v>151</v>
      </c>
      <c r="L641" s="1">
        <v>75</v>
      </c>
      <c r="M641" s="1">
        <v>243</v>
      </c>
      <c r="N641" s="2">
        <v>114</v>
      </c>
      <c r="O641" s="1">
        <v>84</v>
      </c>
      <c r="P641" s="1">
        <v>62</v>
      </c>
      <c r="Q641" s="1">
        <v>351</v>
      </c>
      <c r="R641" s="1">
        <v>39</v>
      </c>
      <c r="S641" s="1">
        <v>120</v>
      </c>
      <c r="T641" s="1">
        <v>61</v>
      </c>
      <c r="U641" s="1">
        <v>44</v>
      </c>
      <c r="V641" s="1">
        <v>9</v>
      </c>
      <c r="W641" s="1">
        <v>196</v>
      </c>
      <c r="X641" s="1">
        <v>107</v>
      </c>
      <c r="Y641" s="1">
        <v>29</v>
      </c>
      <c r="Z641" s="3">
        <v>67</v>
      </c>
      <c r="AA641" s="3">
        <v>38</v>
      </c>
      <c r="AB641" s="3">
        <v>64</v>
      </c>
      <c r="AC641" s="3">
        <v>24</v>
      </c>
    </row>
    <row r="642" spans="4:29" ht="45" customHeight="1">
      <c r="D642" s="25" t="s">
        <v>168</v>
      </c>
      <c r="E642" s="1">
        <v>85</v>
      </c>
      <c r="F642" s="1">
        <v>309</v>
      </c>
      <c r="G642" s="1">
        <v>37</v>
      </c>
      <c r="H642" s="1">
        <v>309</v>
      </c>
      <c r="I642" s="1">
        <v>250</v>
      </c>
      <c r="J642" s="1">
        <v>227</v>
      </c>
      <c r="K642" s="1">
        <v>130</v>
      </c>
      <c r="L642" s="1">
        <v>53</v>
      </c>
      <c r="M642" s="1">
        <v>248</v>
      </c>
      <c r="N642" s="2">
        <v>134</v>
      </c>
      <c r="O642" s="1">
        <v>84</v>
      </c>
      <c r="P642" s="1">
        <v>67</v>
      </c>
      <c r="Q642" s="1">
        <v>367</v>
      </c>
      <c r="R642" s="1">
        <v>30</v>
      </c>
      <c r="S642" s="1">
        <v>134</v>
      </c>
      <c r="T642" s="1">
        <v>65</v>
      </c>
      <c r="U642" s="1">
        <v>50</v>
      </c>
      <c r="V642" s="1">
        <v>16</v>
      </c>
      <c r="W642" s="1">
        <v>96</v>
      </c>
      <c r="X642" s="1">
        <v>92</v>
      </c>
      <c r="Y642" s="1">
        <v>33</v>
      </c>
      <c r="Z642" s="3">
        <v>28</v>
      </c>
      <c r="AA642" s="3">
        <v>31</v>
      </c>
      <c r="AB642" s="3">
        <v>52</v>
      </c>
      <c r="AC642" s="3">
        <v>26</v>
      </c>
    </row>
    <row r="643" spans="4:29" ht="45" customHeight="1">
      <c r="D643" s="25" t="s">
        <v>169</v>
      </c>
      <c r="E643" s="1">
        <v>208</v>
      </c>
      <c r="F643" s="1">
        <v>397</v>
      </c>
      <c r="G643" s="1">
        <v>77</v>
      </c>
      <c r="H643" s="1">
        <v>378</v>
      </c>
      <c r="I643" s="1">
        <v>335</v>
      </c>
      <c r="J643" s="1">
        <v>225</v>
      </c>
      <c r="K643" s="1">
        <v>130</v>
      </c>
      <c r="L643" s="1">
        <v>60</v>
      </c>
      <c r="M643" s="1">
        <v>243</v>
      </c>
      <c r="N643" s="2">
        <v>176</v>
      </c>
      <c r="O643" s="1">
        <v>83</v>
      </c>
      <c r="P643" s="1">
        <v>56</v>
      </c>
      <c r="Q643" s="1">
        <v>253</v>
      </c>
      <c r="R643" s="1">
        <v>44</v>
      </c>
      <c r="S643" s="1">
        <v>104</v>
      </c>
      <c r="T643" s="1">
        <v>84</v>
      </c>
      <c r="U643" s="1">
        <v>62</v>
      </c>
      <c r="V643" s="1">
        <v>13</v>
      </c>
      <c r="W643" s="1">
        <v>68</v>
      </c>
      <c r="X643" s="1">
        <v>134</v>
      </c>
      <c r="Y643" s="1">
        <v>27</v>
      </c>
      <c r="Z643" s="3">
        <v>60</v>
      </c>
      <c r="AA643" s="3">
        <v>51</v>
      </c>
      <c r="AB643" s="3">
        <v>61</v>
      </c>
      <c r="AC643" s="3">
        <v>26</v>
      </c>
    </row>
    <row r="644" spans="4:29" ht="45" customHeight="1">
      <c r="D644" s="25" t="s">
        <v>170</v>
      </c>
      <c r="E644" s="1">
        <v>226</v>
      </c>
      <c r="F644" s="1">
        <v>679</v>
      </c>
      <c r="G644" s="1">
        <v>144</v>
      </c>
      <c r="H644" s="1">
        <v>523</v>
      </c>
      <c r="I644" s="1">
        <v>426</v>
      </c>
      <c r="J644" s="1">
        <v>401</v>
      </c>
      <c r="K644" s="1">
        <v>157</v>
      </c>
      <c r="L644" s="1">
        <v>114</v>
      </c>
      <c r="M644" s="1">
        <v>328</v>
      </c>
      <c r="N644" s="2">
        <v>166</v>
      </c>
      <c r="O644" s="1">
        <v>120</v>
      </c>
      <c r="P644" s="1">
        <v>85</v>
      </c>
      <c r="Q644" s="1">
        <v>202</v>
      </c>
      <c r="R644" s="1">
        <v>37</v>
      </c>
      <c r="S644" s="1">
        <v>115</v>
      </c>
      <c r="T644" s="1">
        <v>77</v>
      </c>
      <c r="U644" s="1">
        <v>46</v>
      </c>
      <c r="V644" s="1">
        <v>23</v>
      </c>
      <c r="W644" s="1">
        <v>108</v>
      </c>
      <c r="X644" s="1">
        <v>121</v>
      </c>
      <c r="Y644" s="1">
        <v>64</v>
      </c>
      <c r="Z644" s="3">
        <v>43</v>
      </c>
      <c r="AA644" s="3">
        <v>53</v>
      </c>
      <c r="AB644" s="3">
        <v>58</v>
      </c>
      <c r="AC644" s="3">
        <v>24</v>
      </c>
    </row>
    <row r="645" spans="4:29" ht="45" customHeight="1">
      <c r="D645" s="25" t="s">
        <v>171</v>
      </c>
      <c r="E645" s="1">
        <v>116</v>
      </c>
      <c r="F645" s="1">
        <v>402</v>
      </c>
      <c r="G645" s="1">
        <v>74</v>
      </c>
      <c r="H645" s="1">
        <v>384</v>
      </c>
      <c r="I645" s="1">
        <v>280</v>
      </c>
      <c r="J645" s="1">
        <v>252</v>
      </c>
      <c r="K645" s="1">
        <v>123</v>
      </c>
      <c r="L645" s="1">
        <v>76</v>
      </c>
      <c r="M645" s="1">
        <v>222</v>
      </c>
      <c r="N645" s="2">
        <v>78</v>
      </c>
      <c r="O645" s="1">
        <v>97</v>
      </c>
      <c r="P645" s="1">
        <v>65</v>
      </c>
      <c r="Q645" s="1">
        <v>316</v>
      </c>
      <c r="R645" s="1">
        <v>32</v>
      </c>
      <c r="S645" s="1">
        <v>128</v>
      </c>
      <c r="T645" s="1">
        <v>77</v>
      </c>
      <c r="U645" s="1">
        <v>43</v>
      </c>
      <c r="V645" s="1">
        <v>32</v>
      </c>
      <c r="W645" s="1">
        <v>83</v>
      </c>
      <c r="X645" s="1">
        <v>111</v>
      </c>
      <c r="Y645" s="1">
        <v>38</v>
      </c>
      <c r="Z645" s="3">
        <v>35</v>
      </c>
      <c r="AA645" s="3">
        <v>34</v>
      </c>
      <c r="AB645" s="3">
        <v>40</v>
      </c>
      <c r="AC645" s="3">
        <v>25</v>
      </c>
    </row>
    <row r="646" spans="4:29" ht="45" customHeight="1">
      <c r="D646" s="25" t="s">
        <v>172</v>
      </c>
      <c r="E646" s="1">
        <v>84</v>
      </c>
      <c r="F646" s="1">
        <v>359</v>
      </c>
      <c r="G646" s="1">
        <v>53</v>
      </c>
      <c r="H646" s="1">
        <v>212</v>
      </c>
      <c r="I646" s="1">
        <v>257</v>
      </c>
      <c r="J646" s="1">
        <v>184</v>
      </c>
      <c r="K646" s="1">
        <v>105</v>
      </c>
      <c r="L646" s="1">
        <v>113</v>
      </c>
      <c r="M646" s="1">
        <v>213</v>
      </c>
      <c r="N646" s="2">
        <v>68</v>
      </c>
      <c r="O646" s="1">
        <v>62</v>
      </c>
      <c r="P646" s="1">
        <v>53</v>
      </c>
      <c r="Q646" s="1">
        <v>285</v>
      </c>
      <c r="R646" s="1">
        <v>32</v>
      </c>
      <c r="S646" s="1">
        <v>79</v>
      </c>
      <c r="T646" s="1">
        <v>42</v>
      </c>
      <c r="U646" s="1">
        <v>21</v>
      </c>
      <c r="V646" s="1">
        <v>8</v>
      </c>
      <c r="W646" s="1">
        <v>58</v>
      </c>
      <c r="X646" s="1">
        <v>104</v>
      </c>
      <c r="Y646" s="1">
        <v>29</v>
      </c>
      <c r="Z646" s="3">
        <v>32</v>
      </c>
      <c r="AA646" s="3">
        <v>22</v>
      </c>
      <c r="AB646" s="3">
        <v>32</v>
      </c>
      <c r="AC646" s="3">
        <v>28</v>
      </c>
    </row>
    <row r="647" spans="4:29" ht="45" customHeight="1">
      <c r="D647" s="25" t="s">
        <v>173</v>
      </c>
      <c r="E647" s="1">
        <v>81</v>
      </c>
      <c r="F647" s="1">
        <v>298</v>
      </c>
      <c r="G647" s="1">
        <v>59</v>
      </c>
      <c r="H647" s="1">
        <v>188</v>
      </c>
      <c r="I647" s="1">
        <v>217</v>
      </c>
      <c r="J647" s="1">
        <v>213</v>
      </c>
      <c r="K647" s="1">
        <v>107</v>
      </c>
      <c r="L647" s="1">
        <v>80</v>
      </c>
      <c r="M647" s="1">
        <v>226</v>
      </c>
      <c r="N647" s="2">
        <v>85</v>
      </c>
      <c r="O647" s="1">
        <v>55</v>
      </c>
      <c r="P647" s="1">
        <v>80</v>
      </c>
      <c r="Q647" s="1">
        <v>262</v>
      </c>
      <c r="R647" s="1">
        <v>22</v>
      </c>
      <c r="S647" s="1">
        <v>54</v>
      </c>
      <c r="T647" s="1">
        <v>66</v>
      </c>
      <c r="U647" s="1">
        <v>27</v>
      </c>
      <c r="V647" s="1">
        <v>9</v>
      </c>
      <c r="W647" s="1">
        <v>66</v>
      </c>
      <c r="X647" s="1">
        <v>156</v>
      </c>
      <c r="Y647" s="1">
        <v>28</v>
      </c>
      <c r="Z647" s="3">
        <v>28</v>
      </c>
      <c r="AA647" s="3">
        <v>27</v>
      </c>
      <c r="AB647" s="3">
        <v>37</v>
      </c>
      <c r="AC647" s="3">
        <v>19</v>
      </c>
    </row>
    <row r="648" spans="4:29" ht="45" customHeight="1">
      <c r="D648" s="25" t="s">
        <v>174</v>
      </c>
      <c r="E648" s="1">
        <v>110</v>
      </c>
      <c r="F648" s="1">
        <v>380</v>
      </c>
      <c r="G648" s="1">
        <v>77</v>
      </c>
      <c r="H648" s="1">
        <v>254</v>
      </c>
      <c r="I648" s="1">
        <v>228</v>
      </c>
      <c r="J648" s="1">
        <v>230</v>
      </c>
      <c r="K648" s="1">
        <v>131</v>
      </c>
      <c r="L648" s="1">
        <v>61</v>
      </c>
      <c r="M648" s="1">
        <v>223</v>
      </c>
      <c r="N648" s="2">
        <v>85</v>
      </c>
      <c r="O648" s="1">
        <v>80</v>
      </c>
      <c r="P648" s="1">
        <v>42</v>
      </c>
      <c r="Q648" s="1">
        <v>316</v>
      </c>
      <c r="R648" s="1">
        <v>22</v>
      </c>
      <c r="S648" s="1">
        <v>51</v>
      </c>
      <c r="T648" s="1">
        <v>50</v>
      </c>
      <c r="U648" s="1">
        <v>36</v>
      </c>
      <c r="V648" s="1">
        <v>14</v>
      </c>
      <c r="W648" s="1">
        <v>71</v>
      </c>
      <c r="X648" s="1">
        <v>177</v>
      </c>
      <c r="Y648" s="1">
        <v>39</v>
      </c>
      <c r="Z648" s="3">
        <v>27</v>
      </c>
      <c r="AA648" s="3">
        <v>58</v>
      </c>
      <c r="AB648" s="3">
        <v>36</v>
      </c>
      <c r="AC648" s="3">
        <v>23</v>
      </c>
    </row>
    <row r="649" spans="4:29" ht="45" customHeight="1">
      <c r="D649" s="25" t="s">
        <v>175</v>
      </c>
      <c r="E649" s="1">
        <v>80</v>
      </c>
      <c r="F649" s="1">
        <v>240</v>
      </c>
      <c r="G649" s="1">
        <v>142</v>
      </c>
      <c r="H649" s="1">
        <v>216</v>
      </c>
      <c r="I649" s="1">
        <v>254</v>
      </c>
      <c r="J649" s="1">
        <v>194</v>
      </c>
      <c r="K649" s="1">
        <v>118</v>
      </c>
      <c r="L649" s="1">
        <v>63</v>
      </c>
      <c r="M649" s="1">
        <v>170</v>
      </c>
      <c r="N649" s="2">
        <v>81</v>
      </c>
      <c r="O649" s="1">
        <v>68</v>
      </c>
      <c r="P649" s="1">
        <v>54</v>
      </c>
      <c r="Q649" s="1">
        <v>301</v>
      </c>
      <c r="R649" s="1">
        <v>15</v>
      </c>
      <c r="S649" s="1">
        <v>32</v>
      </c>
      <c r="T649" s="1">
        <v>58</v>
      </c>
      <c r="U649" s="1">
        <v>37</v>
      </c>
      <c r="V649" s="1">
        <v>13</v>
      </c>
      <c r="W649" s="1">
        <v>50</v>
      </c>
      <c r="X649" s="1">
        <v>111</v>
      </c>
      <c r="Y649" s="1">
        <v>24</v>
      </c>
      <c r="Z649" s="3">
        <v>40</v>
      </c>
      <c r="AA649" s="3">
        <v>38</v>
      </c>
      <c r="AB649" s="3">
        <v>26</v>
      </c>
      <c r="AC649" s="3">
        <v>16</v>
      </c>
    </row>
    <row r="650" spans="4:29" ht="45" customHeight="1">
      <c r="D650" s="25" t="s">
        <v>176</v>
      </c>
      <c r="E650" s="1">
        <v>86</v>
      </c>
      <c r="F650" s="1">
        <v>389</v>
      </c>
      <c r="G650" s="1">
        <v>117</v>
      </c>
      <c r="H650" s="1">
        <v>264</v>
      </c>
      <c r="I650" s="1">
        <v>240</v>
      </c>
      <c r="J650" s="1">
        <v>203</v>
      </c>
      <c r="K650" s="1">
        <v>110</v>
      </c>
      <c r="L650" s="1">
        <v>81</v>
      </c>
      <c r="M650" s="1">
        <v>196</v>
      </c>
      <c r="N650" s="2">
        <v>112</v>
      </c>
      <c r="O650" s="1">
        <v>63</v>
      </c>
      <c r="P650" s="1">
        <v>50</v>
      </c>
      <c r="Q650" s="1">
        <v>256</v>
      </c>
      <c r="R650" s="1">
        <v>12</v>
      </c>
      <c r="S650" s="1">
        <v>127</v>
      </c>
      <c r="T650" s="1">
        <v>56</v>
      </c>
      <c r="U650" s="1">
        <v>47</v>
      </c>
      <c r="V650" s="1">
        <v>8</v>
      </c>
      <c r="W650" s="1">
        <v>63</v>
      </c>
      <c r="X650" s="1">
        <v>118</v>
      </c>
      <c r="Y650" s="1">
        <v>26</v>
      </c>
      <c r="Z650" s="3">
        <v>29</v>
      </c>
      <c r="AA650" s="3">
        <v>54</v>
      </c>
      <c r="AB650" s="3">
        <v>34</v>
      </c>
      <c r="AC650" s="3">
        <v>18</v>
      </c>
    </row>
    <row r="651" spans="4:29" ht="45" customHeight="1">
      <c r="D651" s="25" t="s">
        <v>177</v>
      </c>
      <c r="E651" s="1">
        <v>174</v>
      </c>
      <c r="F651" s="1">
        <v>310</v>
      </c>
      <c r="G651" s="1">
        <v>141</v>
      </c>
      <c r="H651" s="1">
        <v>223</v>
      </c>
      <c r="I651" s="1">
        <v>324</v>
      </c>
      <c r="J651" s="1">
        <v>220</v>
      </c>
      <c r="K651" s="1">
        <v>100</v>
      </c>
      <c r="L651" s="1">
        <v>79</v>
      </c>
      <c r="M651" s="1">
        <v>224</v>
      </c>
      <c r="N651" s="2">
        <v>89</v>
      </c>
      <c r="O651" s="1">
        <v>71</v>
      </c>
      <c r="P651" s="1">
        <v>64</v>
      </c>
      <c r="Q651" s="1">
        <v>305</v>
      </c>
      <c r="R651" s="1">
        <v>25</v>
      </c>
      <c r="S651" s="1">
        <v>89</v>
      </c>
      <c r="T651" s="1">
        <v>54</v>
      </c>
      <c r="U651" s="1">
        <v>40</v>
      </c>
      <c r="V651" s="1">
        <v>7</v>
      </c>
      <c r="W651" s="1">
        <v>76</v>
      </c>
      <c r="X651" s="1">
        <v>75</v>
      </c>
      <c r="Y651" s="1">
        <v>43</v>
      </c>
      <c r="Z651" s="3">
        <v>37</v>
      </c>
      <c r="AA651" s="3">
        <v>28</v>
      </c>
      <c r="AB651" s="3">
        <v>34</v>
      </c>
      <c r="AC651" s="3">
        <v>17</v>
      </c>
    </row>
    <row r="652" spans="4:29" ht="45" customHeight="1">
      <c r="D652" s="25" t="s">
        <v>178</v>
      </c>
      <c r="E652" s="1">
        <v>148</v>
      </c>
      <c r="F652" s="1">
        <v>330</v>
      </c>
      <c r="G652" s="1">
        <v>28</v>
      </c>
      <c r="H652" s="1">
        <v>288</v>
      </c>
      <c r="I652" s="1">
        <v>246</v>
      </c>
      <c r="J652" s="1">
        <v>273</v>
      </c>
      <c r="K652" s="1">
        <v>121</v>
      </c>
      <c r="L652" s="1">
        <v>76</v>
      </c>
      <c r="M652" s="1">
        <v>189</v>
      </c>
      <c r="N652" s="2">
        <v>101</v>
      </c>
      <c r="O652" s="1">
        <v>79</v>
      </c>
      <c r="P652" s="1">
        <v>82</v>
      </c>
      <c r="Q652" s="1">
        <v>535</v>
      </c>
      <c r="R652" s="1">
        <v>23</v>
      </c>
      <c r="S652" s="1">
        <v>340</v>
      </c>
      <c r="T652" s="1">
        <v>62</v>
      </c>
      <c r="U652" s="1">
        <v>31</v>
      </c>
      <c r="V652" s="1">
        <v>8</v>
      </c>
      <c r="W652" s="1">
        <v>89</v>
      </c>
      <c r="X652" s="1">
        <v>101</v>
      </c>
      <c r="Y652" s="1">
        <v>33</v>
      </c>
      <c r="Z652" s="3">
        <v>43</v>
      </c>
      <c r="AA652" s="3">
        <v>42</v>
      </c>
      <c r="AB652" s="3">
        <v>52</v>
      </c>
      <c r="AC652" s="3">
        <v>26</v>
      </c>
    </row>
    <row r="653" spans="4:29" ht="45" customHeight="1">
      <c r="D653" s="25" t="s">
        <v>179</v>
      </c>
      <c r="E653" s="1">
        <v>107</v>
      </c>
      <c r="F653" s="1">
        <v>269</v>
      </c>
      <c r="G653" s="1">
        <v>22</v>
      </c>
      <c r="H653" s="1">
        <v>219</v>
      </c>
      <c r="I653" s="1">
        <v>186</v>
      </c>
      <c r="J653" s="1">
        <v>168</v>
      </c>
      <c r="K653" s="1">
        <v>90</v>
      </c>
      <c r="L653" s="1">
        <v>85</v>
      </c>
      <c r="M653" s="1">
        <v>189</v>
      </c>
      <c r="N653" s="2">
        <v>125</v>
      </c>
      <c r="O653" s="1">
        <v>50</v>
      </c>
      <c r="P653" s="1">
        <v>71</v>
      </c>
      <c r="Q653" s="1">
        <v>345</v>
      </c>
      <c r="R653" s="1">
        <v>14</v>
      </c>
      <c r="S653" s="1">
        <v>62</v>
      </c>
      <c r="T653" s="1">
        <v>52</v>
      </c>
      <c r="U653" s="1">
        <v>41</v>
      </c>
      <c r="V653" s="1">
        <v>7</v>
      </c>
      <c r="W653" s="1">
        <v>91</v>
      </c>
      <c r="X653" s="1">
        <v>154</v>
      </c>
      <c r="Y653" s="1">
        <v>32</v>
      </c>
      <c r="Z653" s="3">
        <v>42</v>
      </c>
      <c r="AA653" s="3">
        <v>25</v>
      </c>
      <c r="AB653" s="3">
        <v>36</v>
      </c>
      <c r="AC653" s="3">
        <v>8</v>
      </c>
    </row>
    <row r="654" spans="4:29" ht="45" customHeight="1">
      <c r="D654" s="25" t="s">
        <v>180</v>
      </c>
      <c r="E654" s="1">
        <v>137</v>
      </c>
      <c r="F654" s="1">
        <v>254</v>
      </c>
      <c r="G654" s="1">
        <v>17</v>
      </c>
      <c r="H654" s="1">
        <v>281</v>
      </c>
      <c r="I654" s="1">
        <v>229</v>
      </c>
      <c r="J654" s="1">
        <v>171</v>
      </c>
      <c r="K654" s="1">
        <v>99</v>
      </c>
      <c r="L654" s="1">
        <v>70</v>
      </c>
      <c r="M654" s="1">
        <v>226</v>
      </c>
      <c r="N654" s="2">
        <v>103</v>
      </c>
      <c r="O654" s="1">
        <v>53</v>
      </c>
      <c r="P654" s="1">
        <v>48</v>
      </c>
      <c r="Q654" s="1">
        <v>396</v>
      </c>
      <c r="R654" s="1">
        <v>32</v>
      </c>
      <c r="S654" s="1">
        <v>65</v>
      </c>
      <c r="T654" s="1">
        <v>69</v>
      </c>
      <c r="U654" s="1">
        <v>44</v>
      </c>
      <c r="V654" s="1">
        <v>7</v>
      </c>
      <c r="W654" s="1">
        <v>88</v>
      </c>
      <c r="X654" s="1">
        <v>95</v>
      </c>
      <c r="Y654" s="1">
        <v>46</v>
      </c>
      <c r="Z654" s="3">
        <v>30</v>
      </c>
      <c r="AA654" s="3">
        <v>35</v>
      </c>
      <c r="AB654" s="3">
        <v>35</v>
      </c>
      <c r="AC654" s="3">
        <v>17</v>
      </c>
    </row>
    <row r="655" spans="4:29" ht="45" customHeight="1">
      <c r="D655" s="25" t="s">
        <v>181</v>
      </c>
      <c r="E655" s="1">
        <v>168</v>
      </c>
      <c r="F655" s="1">
        <v>277</v>
      </c>
      <c r="G655" s="1">
        <v>17</v>
      </c>
      <c r="H655" s="1">
        <v>326</v>
      </c>
      <c r="I655" s="1">
        <v>334</v>
      </c>
      <c r="J655" s="1">
        <v>194</v>
      </c>
      <c r="K655" s="1">
        <v>121</v>
      </c>
      <c r="L655" s="1">
        <v>82</v>
      </c>
      <c r="M655" s="1">
        <v>173</v>
      </c>
      <c r="N655" s="2">
        <v>94</v>
      </c>
      <c r="O655" s="1">
        <v>60</v>
      </c>
      <c r="P655" s="1">
        <v>76</v>
      </c>
      <c r="Q655" s="1">
        <v>434</v>
      </c>
      <c r="R655" s="1">
        <v>31</v>
      </c>
      <c r="S655" s="1">
        <v>38</v>
      </c>
      <c r="T655" s="1">
        <v>44</v>
      </c>
      <c r="U655" s="1">
        <v>59</v>
      </c>
      <c r="V655" s="1">
        <v>24</v>
      </c>
      <c r="W655" s="1">
        <v>140</v>
      </c>
      <c r="X655" s="1">
        <v>116</v>
      </c>
      <c r="Y655" s="1">
        <v>48</v>
      </c>
      <c r="Z655" s="3">
        <v>38</v>
      </c>
      <c r="AA655" s="3">
        <v>35</v>
      </c>
      <c r="AB655" s="3">
        <v>45</v>
      </c>
      <c r="AC655" s="3">
        <v>16</v>
      </c>
    </row>
    <row r="656" spans="4:29" ht="45" customHeight="1">
      <c r="D656" s="25" t="s">
        <v>182</v>
      </c>
      <c r="E656" s="1">
        <v>170</v>
      </c>
      <c r="F656" s="1">
        <v>370</v>
      </c>
      <c r="G656" s="1">
        <v>39</v>
      </c>
      <c r="H656" s="1">
        <v>483</v>
      </c>
      <c r="I656" s="1">
        <v>372</v>
      </c>
      <c r="J656" s="1">
        <v>199</v>
      </c>
      <c r="K656" s="1">
        <v>162</v>
      </c>
      <c r="L656" s="1">
        <v>84</v>
      </c>
      <c r="M656" s="1">
        <v>209</v>
      </c>
      <c r="N656" s="2">
        <v>103</v>
      </c>
      <c r="O656" s="1">
        <v>75</v>
      </c>
      <c r="P656" s="1">
        <v>112</v>
      </c>
      <c r="Q656" s="1">
        <v>349</v>
      </c>
      <c r="R656" s="1">
        <v>31</v>
      </c>
      <c r="S656" s="1">
        <v>78</v>
      </c>
      <c r="T656" s="1">
        <v>68</v>
      </c>
      <c r="U656" s="1">
        <v>43</v>
      </c>
      <c r="V656" s="1">
        <v>14</v>
      </c>
      <c r="W656" s="1">
        <v>69</v>
      </c>
      <c r="X656" s="1">
        <v>84</v>
      </c>
      <c r="Y656" s="1">
        <v>43</v>
      </c>
      <c r="Z656" s="3">
        <v>33</v>
      </c>
      <c r="AA656" s="3">
        <v>30</v>
      </c>
      <c r="AB656" s="3">
        <v>43</v>
      </c>
      <c r="AC656" s="3">
        <v>103</v>
      </c>
    </row>
    <row r="657" spans="4:29" ht="45" customHeight="1">
      <c r="D657" s="25" t="s">
        <v>183</v>
      </c>
      <c r="E657" s="1">
        <v>88</v>
      </c>
      <c r="F657" s="1">
        <v>242</v>
      </c>
      <c r="G657" s="1">
        <v>125</v>
      </c>
      <c r="H657" s="1">
        <v>311</v>
      </c>
      <c r="I657" s="1">
        <v>199</v>
      </c>
      <c r="J657" s="1">
        <v>185</v>
      </c>
      <c r="K657" s="1">
        <v>123</v>
      </c>
      <c r="L657" s="1">
        <v>59</v>
      </c>
      <c r="M657" s="1">
        <v>151</v>
      </c>
      <c r="N657" s="2">
        <v>143</v>
      </c>
      <c r="O657" s="1">
        <v>67</v>
      </c>
      <c r="P657" s="1">
        <v>89</v>
      </c>
      <c r="Q657" s="1">
        <v>374</v>
      </c>
      <c r="R657" s="1">
        <v>25</v>
      </c>
      <c r="S657" s="1">
        <v>107</v>
      </c>
      <c r="T657" s="1">
        <v>45</v>
      </c>
      <c r="U657" s="1">
        <v>24</v>
      </c>
      <c r="V657" s="1">
        <v>9</v>
      </c>
      <c r="W657" s="1">
        <v>48</v>
      </c>
      <c r="X657" s="1">
        <v>82</v>
      </c>
      <c r="Y657" s="1">
        <v>36</v>
      </c>
      <c r="Z657" s="3">
        <v>24</v>
      </c>
      <c r="AA657" s="3">
        <v>15</v>
      </c>
      <c r="AB657" s="3">
        <v>22</v>
      </c>
      <c r="AC657" s="3">
        <v>27</v>
      </c>
    </row>
    <row r="658" spans="4:29" ht="45" customHeight="1">
      <c r="D658" s="25" t="s">
        <v>184</v>
      </c>
      <c r="E658" s="1">
        <v>193</v>
      </c>
      <c r="F658" s="1">
        <v>354</v>
      </c>
      <c r="G658" s="1">
        <v>120</v>
      </c>
      <c r="H658" s="1">
        <v>325</v>
      </c>
      <c r="I658" s="1">
        <v>292</v>
      </c>
      <c r="J658" s="1">
        <v>323</v>
      </c>
      <c r="K658" s="1">
        <v>187</v>
      </c>
      <c r="L658" s="1">
        <v>109</v>
      </c>
      <c r="M658" s="1">
        <v>193</v>
      </c>
      <c r="N658" s="2">
        <v>156</v>
      </c>
      <c r="O658" s="1">
        <v>170</v>
      </c>
      <c r="P658" s="1">
        <v>122</v>
      </c>
      <c r="Q658" s="1">
        <v>326</v>
      </c>
      <c r="R658" s="1">
        <v>37</v>
      </c>
      <c r="S658" s="1">
        <v>161</v>
      </c>
      <c r="T658" s="1">
        <v>40</v>
      </c>
      <c r="U658" s="1">
        <v>35</v>
      </c>
      <c r="V658" s="1">
        <v>21</v>
      </c>
      <c r="W658" s="1">
        <v>95</v>
      </c>
      <c r="X658" s="1">
        <v>95</v>
      </c>
      <c r="Y658" s="1">
        <v>59</v>
      </c>
      <c r="Z658" s="3">
        <v>40</v>
      </c>
      <c r="AA658" s="3">
        <v>39</v>
      </c>
      <c r="AB658" s="3">
        <v>65</v>
      </c>
      <c r="AC658" s="3">
        <v>21</v>
      </c>
    </row>
    <row r="659" spans="4:29" ht="45" customHeight="1">
      <c r="D659" s="25" t="s">
        <v>185</v>
      </c>
      <c r="E659" s="1">
        <v>74</v>
      </c>
      <c r="F659" s="1">
        <v>422</v>
      </c>
      <c r="G659" s="1">
        <v>58</v>
      </c>
      <c r="H659" s="1">
        <v>282</v>
      </c>
      <c r="I659" s="1">
        <v>169</v>
      </c>
      <c r="J659" s="1">
        <v>195</v>
      </c>
      <c r="K659" s="1">
        <v>99</v>
      </c>
      <c r="L659" s="1">
        <v>80</v>
      </c>
      <c r="M659" s="1">
        <v>212</v>
      </c>
      <c r="N659" s="2">
        <v>112</v>
      </c>
      <c r="O659" s="1">
        <v>75</v>
      </c>
      <c r="P659" s="1">
        <v>79</v>
      </c>
      <c r="Q659" s="1">
        <v>258</v>
      </c>
      <c r="R659" s="1">
        <v>18</v>
      </c>
      <c r="S659" s="1">
        <v>66</v>
      </c>
      <c r="T659" s="1">
        <v>60</v>
      </c>
      <c r="U659" s="1">
        <v>24</v>
      </c>
      <c r="V659" s="1">
        <v>5</v>
      </c>
      <c r="W659" s="1">
        <v>50</v>
      </c>
      <c r="X659" s="1">
        <v>81</v>
      </c>
      <c r="Y659" s="1">
        <v>35</v>
      </c>
      <c r="Z659" s="3">
        <v>18</v>
      </c>
      <c r="AA659" s="3">
        <v>16</v>
      </c>
      <c r="AB659" s="3">
        <v>42</v>
      </c>
      <c r="AC659" s="3">
        <v>46</v>
      </c>
    </row>
    <row r="660" spans="4:29" ht="45" customHeight="1">
      <c r="D660" s="25" t="s">
        <v>186</v>
      </c>
      <c r="E660" s="1">
        <v>85</v>
      </c>
      <c r="F660" s="1">
        <v>433</v>
      </c>
      <c r="G660" s="1">
        <v>53</v>
      </c>
      <c r="H660" s="1">
        <v>265</v>
      </c>
      <c r="I660" s="1">
        <v>197</v>
      </c>
      <c r="J660" s="1">
        <v>279</v>
      </c>
      <c r="K660" s="1">
        <v>126</v>
      </c>
      <c r="L660" s="1">
        <v>74</v>
      </c>
      <c r="M660" s="1">
        <v>171</v>
      </c>
      <c r="N660" s="2">
        <v>143</v>
      </c>
      <c r="O660" s="1">
        <v>70</v>
      </c>
      <c r="P660" s="1">
        <v>77</v>
      </c>
      <c r="Q660" s="1">
        <v>273</v>
      </c>
      <c r="R660" s="1">
        <v>12</v>
      </c>
      <c r="S660" s="1">
        <v>55</v>
      </c>
      <c r="T660" s="1">
        <v>38</v>
      </c>
      <c r="U660" s="1">
        <v>22</v>
      </c>
      <c r="V660" s="1">
        <v>13</v>
      </c>
      <c r="W660" s="1">
        <v>51</v>
      </c>
      <c r="X660" s="1">
        <v>60</v>
      </c>
      <c r="Y660" s="1">
        <v>39</v>
      </c>
      <c r="Z660" s="3">
        <v>36</v>
      </c>
      <c r="AA660" s="3">
        <v>32</v>
      </c>
      <c r="AB660" s="3">
        <v>61</v>
      </c>
      <c r="AC660" s="3">
        <v>28</v>
      </c>
    </row>
    <row r="661" spans="4:29" ht="45" customHeight="1">
      <c r="D661" s="25" t="s">
        <v>187</v>
      </c>
      <c r="E661" s="1">
        <v>78</v>
      </c>
      <c r="F661" s="1">
        <v>361</v>
      </c>
      <c r="G661" s="1">
        <v>51</v>
      </c>
      <c r="H661" s="1">
        <v>262</v>
      </c>
      <c r="I661" s="1">
        <v>147</v>
      </c>
      <c r="J661" s="1">
        <v>200</v>
      </c>
      <c r="K661" s="1">
        <v>100</v>
      </c>
      <c r="L661" s="1">
        <v>46</v>
      </c>
      <c r="M661" s="1">
        <v>207</v>
      </c>
      <c r="N661" s="2">
        <v>136</v>
      </c>
      <c r="O661" s="1">
        <v>71</v>
      </c>
      <c r="P661" s="1">
        <v>74</v>
      </c>
      <c r="Q661" s="1">
        <v>365</v>
      </c>
      <c r="R661" s="1">
        <v>38</v>
      </c>
      <c r="S661" s="1">
        <v>49</v>
      </c>
      <c r="T661" s="1">
        <v>41</v>
      </c>
      <c r="U661" s="1">
        <v>28</v>
      </c>
      <c r="V661" s="1">
        <v>9</v>
      </c>
      <c r="W661" s="1">
        <v>41</v>
      </c>
      <c r="X661" s="1">
        <v>63</v>
      </c>
      <c r="Y661" s="1">
        <v>33</v>
      </c>
      <c r="Z661" s="3">
        <v>27</v>
      </c>
      <c r="AA661" s="3">
        <v>22</v>
      </c>
      <c r="AB661" s="3">
        <v>86</v>
      </c>
      <c r="AC661" s="3">
        <v>34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103"/>
  <sheetViews>
    <sheetView rightToLeft="1" workbookViewId="0">
      <pane ySplit="1" topLeftCell="A96" activePane="bottomLeft" state="frozen"/>
      <selection activeCell="AA578" sqref="AA578"/>
      <selection pane="bottomLeft" activeCell="J103" sqref="J103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  <row r="57" spans="1:10" ht="25.8" customHeight="1">
      <c r="A57" s="43" t="s">
        <v>141</v>
      </c>
      <c r="B57" s="42">
        <v>2177.2399999999998</v>
      </c>
      <c r="C57" s="42">
        <v>370.59</v>
      </c>
      <c r="D57" s="42">
        <v>62.53</v>
      </c>
      <c r="E57" s="42">
        <v>1.36</v>
      </c>
      <c r="F57" s="42">
        <v>1.56</v>
      </c>
      <c r="G57" s="42">
        <v>1.47</v>
      </c>
      <c r="H57" s="42">
        <v>0.06</v>
      </c>
      <c r="I57" s="42">
        <v>0.01</v>
      </c>
      <c r="J57" s="42"/>
    </row>
    <row r="58" spans="1:10" ht="25.8" customHeight="1">
      <c r="A58" s="43" t="s">
        <v>142</v>
      </c>
      <c r="B58" s="42">
        <v>3127.04</v>
      </c>
      <c r="C58" s="42">
        <v>770.63</v>
      </c>
      <c r="D58" s="42">
        <v>53.87</v>
      </c>
      <c r="E58" s="42">
        <v>5.23</v>
      </c>
      <c r="F58" s="42">
        <v>1.78</v>
      </c>
      <c r="G58" s="42">
        <v>2.5099999999999998</v>
      </c>
      <c r="H58" s="42">
        <v>0.55000000000000004</v>
      </c>
      <c r="I58" s="42">
        <v>0.01</v>
      </c>
      <c r="J58" s="42">
        <v>0.02</v>
      </c>
    </row>
    <row r="59" spans="1:10" ht="25.8" customHeight="1">
      <c r="A59" s="43" t="s">
        <v>143</v>
      </c>
      <c r="B59" s="42">
        <v>4822.37</v>
      </c>
      <c r="C59" s="42">
        <v>1493.86</v>
      </c>
      <c r="D59" s="42">
        <v>106.04</v>
      </c>
      <c r="E59" s="42">
        <v>7.91</v>
      </c>
      <c r="F59" s="42">
        <v>3.89</v>
      </c>
      <c r="G59" s="42">
        <v>3.85</v>
      </c>
      <c r="H59" s="42">
        <v>1.57</v>
      </c>
      <c r="I59" s="42">
        <v>0</v>
      </c>
      <c r="J59" s="42">
        <v>0.02</v>
      </c>
    </row>
    <row r="60" spans="1:10" ht="25.8" customHeight="1">
      <c r="A60" s="43" t="s">
        <v>144</v>
      </c>
      <c r="B60" s="42">
        <v>3722.96</v>
      </c>
      <c r="C60" s="42">
        <v>1893.98</v>
      </c>
      <c r="D60" s="42">
        <v>128.4</v>
      </c>
      <c r="E60" s="42">
        <v>13.29</v>
      </c>
      <c r="F60" s="42">
        <v>4.66</v>
      </c>
      <c r="G60" s="42">
        <v>7.96</v>
      </c>
      <c r="H60" s="42">
        <v>2.31</v>
      </c>
      <c r="I60" s="42">
        <v>0</v>
      </c>
      <c r="J60" s="42"/>
    </row>
    <row r="61" spans="1:10" ht="25.8" customHeight="1">
      <c r="A61" s="43" t="s">
        <v>145</v>
      </c>
      <c r="B61" s="42">
        <v>3156</v>
      </c>
      <c r="C61" s="42">
        <v>1827.14</v>
      </c>
      <c r="D61" s="42">
        <v>71.48</v>
      </c>
      <c r="E61" s="42">
        <v>29.43</v>
      </c>
      <c r="F61" s="42">
        <v>3.85</v>
      </c>
      <c r="G61" s="42">
        <v>6.53</v>
      </c>
      <c r="H61" s="42">
        <v>1.85</v>
      </c>
      <c r="I61" s="42">
        <v>7.0000000000000007E-2</v>
      </c>
      <c r="J61" s="42"/>
    </row>
    <row r="62" spans="1:10" ht="25.8" customHeight="1">
      <c r="A62" s="43" t="s">
        <v>146</v>
      </c>
      <c r="B62" s="42">
        <v>2897.71</v>
      </c>
      <c r="C62" s="42">
        <v>1259.6099999999999</v>
      </c>
      <c r="D62" s="42">
        <v>59.34</v>
      </c>
      <c r="E62" s="42">
        <v>7.48</v>
      </c>
      <c r="F62" s="42">
        <v>3.54</v>
      </c>
      <c r="G62" s="42">
        <v>3.15</v>
      </c>
      <c r="H62" s="42">
        <v>1.99</v>
      </c>
      <c r="I62" s="42">
        <v>0</v>
      </c>
      <c r="J62" s="42"/>
    </row>
    <row r="63" spans="1:10" ht="25.8" customHeight="1">
      <c r="A63" s="43" t="s">
        <v>147</v>
      </c>
      <c r="B63" s="42">
        <v>4289.38</v>
      </c>
      <c r="C63" s="42">
        <v>1286.05</v>
      </c>
      <c r="D63" s="42">
        <v>132.5</v>
      </c>
      <c r="E63" s="42">
        <v>6.36</v>
      </c>
      <c r="F63" s="42">
        <v>2.83</v>
      </c>
      <c r="G63" s="42">
        <v>2.09</v>
      </c>
      <c r="H63" s="42">
        <v>0.15</v>
      </c>
      <c r="I63" s="42">
        <v>0.01</v>
      </c>
      <c r="J63" s="42"/>
    </row>
    <row r="64" spans="1:10" ht="25.8" customHeight="1">
      <c r="A64" s="43" t="s">
        <v>148</v>
      </c>
      <c r="B64" s="42">
        <v>3767.02</v>
      </c>
      <c r="C64" s="42">
        <v>1081.29</v>
      </c>
      <c r="D64" s="42">
        <v>71.44</v>
      </c>
      <c r="E64" s="42">
        <v>6.85</v>
      </c>
      <c r="F64" s="42">
        <v>2.19</v>
      </c>
      <c r="G64" s="42">
        <v>3.61</v>
      </c>
      <c r="H64" s="42">
        <v>0.17</v>
      </c>
      <c r="I64" s="42"/>
      <c r="J64" s="42"/>
    </row>
    <row r="65" spans="1:10" ht="25.8" customHeight="1">
      <c r="A65" s="43" t="s">
        <v>149</v>
      </c>
      <c r="B65" s="42">
        <v>2659.4</v>
      </c>
      <c r="C65" s="42">
        <v>1033.06</v>
      </c>
      <c r="D65" s="42">
        <v>178.91</v>
      </c>
      <c r="E65" s="42">
        <v>16.16</v>
      </c>
      <c r="F65" s="42">
        <v>2.27</v>
      </c>
      <c r="G65" s="42">
        <v>16.59</v>
      </c>
      <c r="H65" s="42">
        <v>1.72</v>
      </c>
      <c r="I65" s="42">
        <v>0.14000000000000001</v>
      </c>
      <c r="J65" s="42">
        <v>0.13</v>
      </c>
    </row>
    <row r="66" spans="1:10" ht="25.8" customHeight="1">
      <c r="A66" s="43" t="s">
        <v>150</v>
      </c>
      <c r="B66" s="42">
        <v>3955.17</v>
      </c>
      <c r="C66" s="42">
        <v>2118.4</v>
      </c>
      <c r="D66" s="42">
        <v>164.14</v>
      </c>
      <c r="E66" s="42">
        <v>41.33</v>
      </c>
      <c r="F66" s="42">
        <v>3.67</v>
      </c>
      <c r="G66" s="42">
        <v>9.76</v>
      </c>
      <c r="H66" s="42">
        <v>1.67</v>
      </c>
      <c r="I66" s="42">
        <v>0.03</v>
      </c>
      <c r="J66" s="42"/>
    </row>
    <row r="67" spans="1:10" ht="25.8" customHeight="1">
      <c r="A67" s="43" t="s">
        <v>151</v>
      </c>
      <c r="B67" s="42">
        <v>4343.55</v>
      </c>
      <c r="C67" s="42">
        <v>1669.79</v>
      </c>
      <c r="D67" s="42">
        <v>67.77</v>
      </c>
      <c r="E67" s="42">
        <v>10.029999999999999</v>
      </c>
      <c r="F67" s="42">
        <v>1.85</v>
      </c>
      <c r="G67" s="42">
        <v>3.38</v>
      </c>
      <c r="H67" s="42">
        <v>3.19</v>
      </c>
      <c r="I67" s="42">
        <v>0.01</v>
      </c>
      <c r="J67" s="42"/>
    </row>
    <row r="68" spans="1:10" ht="25.8" customHeight="1">
      <c r="A68" s="43" t="s">
        <v>152</v>
      </c>
      <c r="B68" s="42">
        <v>4500.29</v>
      </c>
      <c r="C68" s="42">
        <v>934.42</v>
      </c>
      <c r="D68" s="42">
        <v>111.59</v>
      </c>
      <c r="E68" s="42">
        <v>6.76</v>
      </c>
      <c r="F68" s="42">
        <v>1.52</v>
      </c>
      <c r="G68" s="42">
        <v>2.81</v>
      </c>
      <c r="H68" s="42">
        <v>1.93</v>
      </c>
      <c r="I68" s="42">
        <v>0.05</v>
      </c>
      <c r="J68" s="42"/>
    </row>
    <row r="69" spans="1:10" ht="25.8" customHeight="1">
      <c r="A69" s="43" t="s">
        <v>153</v>
      </c>
      <c r="B69" s="42">
        <v>3491.61</v>
      </c>
      <c r="C69" s="42">
        <v>887.72</v>
      </c>
      <c r="D69" s="42">
        <v>50.8</v>
      </c>
      <c r="E69" s="42">
        <v>5.21</v>
      </c>
      <c r="F69" s="42">
        <v>0.94</v>
      </c>
      <c r="G69" s="42">
        <v>1.79</v>
      </c>
      <c r="H69" s="42">
        <v>0.96</v>
      </c>
      <c r="I69" s="42">
        <v>0.14000000000000001</v>
      </c>
      <c r="J69" s="42"/>
    </row>
    <row r="70" spans="1:10" ht="25.8" customHeight="1">
      <c r="A70" s="43" t="s">
        <v>154</v>
      </c>
      <c r="B70" s="42">
        <v>3121.77</v>
      </c>
      <c r="C70" s="42">
        <v>523.78</v>
      </c>
      <c r="D70" s="42">
        <v>62.46</v>
      </c>
      <c r="E70" s="42">
        <v>2.33</v>
      </c>
      <c r="F70" s="42">
        <v>0.85</v>
      </c>
      <c r="G70" s="42">
        <v>1.02</v>
      </c>
      <c r="H70" s="42">
        <v>0.01</v>
      </c>
      <c r="I70" s="42">
        <v>0</v>
      </c>
      <c r="J70" s="42"/>
    </row>
    <row r="71" spans="1:10" ht="25.8" customHeight="1">
      <c r="A71" s="43" t="s">
        <v>155</v>
      </c>
      <c r="B71" s="42">
        <v>4153.37</v>
      </c>
      <c r="C71" s="42">
        <v>590.73</v>
      </c>
      <c r="D71" s="42">
        <v>53</v>
      </c>
      <c r="E71" s="42">
        <v>5.96</v>
      </c>
      <c r="F71" s="42">
        <v>0.77</v>
      </c>
      <c r="G71" s="42">
        <v>2.34</v>
      </c>
      <c r="H71" s="42">
        <v>0</v>
      </c>
      <c r="I71" s="42"/>
      <c r="J71" s="42"/>
    </row>
    <row r="72" spans="1:10" ht="25.8" customHeight="1">
      <c r="A72" s="43" t="s">
        <v>156</v>
      </c>
      <c r="B72" s="42">
        <v>4747.49</v>
      </c>
      <c r="C72" s="42">
        <v>489.27</v>
      </c>
      <c r="D72" s="42">
        <v>80.14</v>
      </c>
      <c r="E72" s="42">
        <v>3.15</v>
      </c>
      <c r="F72" s="42">
        <v>0.67</v>
      </c>
      <c r="G72" s="42">
        <v>0.9</v>
      </c>
      <c r="H72" s="42">
        <v>0</v>
      </c>
      <c r="I72" s="42">
        <v>0.1</v>
      </c>
      <c r="J72" s="42">
        <v>0.02</v>
      </c>
    </row>
    <row r="73" spans="1:10" ht="25.8" customHeight="1">
      <c r="A73" s="43" t="s">
        <v>157</v>
      </c>
      <c r="B73" s="42">
        <v>4628.7700000000004</v>
      </c>
      <c r="C73" s="42">
        <v>778.1</v>
      </c>
      <c r="D73" s="42">
        <v>77.34</v>
      </c>
      <c r="E73" s="42">
        <v>3.85</v>
      </c>
      <c r="F73" s="42">
        <v>1.1200000000000001</v>
      </c>
      <c r="G73" s="42">
        <v>3.73</v>
      </c>
      <c r="H73" s="42">
        <v>0.02</v>
      </c>
      <c r="I73" s="42">
        <v>0.02</v>
      </c>
      <c r="J73" s="42">
        <v>7.0000000000000007E-2</v>
      </c>
    </row>
    <row r="74" spans="1:10" ht="25.8" customHeight="1">
      <c r="A74" s="43" t="s">
        <v>158</v>
      </c>
      <c r="B74" s="42">
        <v>2791.69</v>
      </c>
      <c r="C74" s="42">
        <v>532.32000000000005</v>
      </c>
      <c r="D74" s="42">
        <v>115.74</v>
      </c>
      <c r="E74" s="42">
        <v>2.81</v>
      </c>
      <c r="F74" s="42">
        <v>1.1599999999999999</v>
      </c>
      <c r="G74" s="42">
        <v>4.49</v>
      </c>
      <c r="H74" s="42">
        <v>0.08</v>
      </c>
      <c r="I74" s="42">
        <v>0.01</v>
      </c>
      <c r="J74" s="42">
        <v>0.01</v>
      </c>
    </row>
    <row r="75" spans="1:10" ht="25.8" customHeight="1">
      <c r="A75" s="43" t="s">
        <v>159</v>
      </c>
      <c r="B75" s="42">
        <v>4331.71</v>
      </c>
      <c r="C75" s="42">
        <v>421.17</v>
      </c>
      <c r="D75" s="42">
        <v>91.42</v>
      </c>
      <c r="E75" s="42">
        <v>16.68</v>
      </c>
      <c r="F75" s="42">
        <v>1.6</v>
      </c>
      <c r="G75" s="42">
        <v>2.27</v>
      </c>
      <c r="H75" s="42">
        <v>0.06</v>
      </c>
      <c r="I75" s="42">
        <v>0.01</v>
      </c>
      <c r="J75" s="42">
        <v>7.0000000000000007E-2</v>
      </c>
    </row>
    <row r="76" spans="1:10" ht="25.8" customHeight="1">
      <c r="A76" s="43" t="s">
        <v>160</v>
      </c>
      <c r="B76" s="42">
        <v>4409.66</v>
      </c>
      <c r="C76" s="42">
        <v>334.06</v>
      </c>
      <c r="D76" s="42">
        <v>113.16</v>
      </c>
      <c r="E76" s="42">
        <v>2.65</v>
      </c>
      <c r="F76" s="42">
        <v>1.48</v>
      </c>
      <c r="G76" s="42">
        <v>1.47</v>
      </c>
      <c r="H76" s="42">
        <v>30.62</v>
      </c>
      <c r="I76" s="42">
        <v>0</v>
      </c>
      <c r="J76" s="42">
        <v>0.09</v>
      </c>
    </row>
    <row r="77" spans="1:10" ht="25.8" customHeight="1">
      <c r="A77" s="43" t="s">
        <v>161</v>
      </c>
      <c r="B77" s="42">
        <v>3800.61</v>
      </c>
      <c r="C77" s="42">
        <v>415.68</v>
      </c>
      <c r="D77" s="42">
        <v>81.77</v>
      </c>
      <c r="E77" s="42">
        <v>3.68</v>
      </c>
      <c r="F77" s="42">
        <v>1</v>
      </c>
      <c r="G77" s="42">
        <v>0.56000000000000005</v>
      </c>
      <c r="H77" s="42">
        <v>0.01</v>
      </c>
      <c r="I77" s="42">
        <v>0.01</v>
      </c>
      <c r="J77" s="42"/>
    </row>
    <row r="78" spans="1:10" ht="25.8" customHeight="1">
      <c r="A78" s="43" t="s">
        <v>162</v>
      </c>
      <c r="B78" s="42">
        <v>3609.59</v>
      </c>
      <c r="C78" s="42">
        <v>526.16999999999996</v>
      </c>
      <c r="D78" s="42">
        <v>68.36</v>
      </c>
      <c r="E78" s="42">
        <v>4.28</v>
      </c>
      <c r="F78" s="42">
        <v>1.8</v>
      </c>
      <c r="G78" s="42">
        <v>1.85</v>
      </c>
      <c r="H78" s="42">
        <v>0</v>
      </c>
      <c r="I78" s="42">
        <v>0</v>
      </c>
      <c r="J78" s="42">
        <v>0.02</v>
      </c>
    </row>
    <row r="79" spans="1:10" ht="25.8" customHeight="1">
      <c r="A79" s="43" t="s">
        <v>163</v>
      </c>
      <c r="B79" s="42">
        <v>3658</v>
      </c>
      <c r="C79" s="42">
        <v>517.08000000000004</v>
      </c>
      <c r="D79" s="42">
        <v>92.61</v>
      </c>
      <c r="E79" s="42">
        <v>12.4</v>
      </c>
      <c r="F79" s="42">
        <v>1.27</v>
      </c>
      <c r="G79" s="42">
        <v>1.25</v>
      </c>
      <c r="H79" s="42">
        <v>0.06</v>
      </c>
      <c r="I79" s="42">
        <v>0.02</v>
      </c>
      <c r="J79" s="42"/>
    </row>
    <row r="80" spans="1:10" ht="25.8" customHeight="1">
      <c r="A80" s="43" t="s">
        <v>164</v>
      </c>
      <c r="B80" s="42">
        <v>3768</v>
      </c>
      <c r="C80" s="42">
        <v>373.57</v>
      </c>
      <c r="D80" s="42">
        <v>91.25</v>
      </c>
      <c r="E80" s="42">
        <v>1.54</v>
      </c>
      <c r="F80" s="42">
        <v>1.31</v>
      </c>
      <c r="G80" s="42">
        <v>2.0499999999999998</v>
      </c>
      <c r="H80" s="42">
        <v>0.01</v>
      </c>
      <c r="I80" s="42">
        <v>0.01</v>
      </c>
      <c r="J80" s="42"/>
    </row>
    <row r="81" spans="1:10" ht="25.8" customHeight="1">
      <c r="A81" s="43" t="s">
        <v>165</v>
      </c>
      <c r="B81" s="42">
        <v>4094.71</v>
      </c>
      <c r="C81" s="42">
        <v>447.93</v>
      </c>
      <c r="D81" s="42">
        <v>90.92</v>
      </c>
      <c r="E81" s="42">
        <v>2.5</v>
      </c>
      <c r="F81" s="42">
        <v>1.99</v>
      </c>
      <c r="G81" s="42">
        <v>2.4900000000000002</v>
      </c>
      <c r="H81" s="42">
        <v>0.02</v>
      </c>
      <c r="I81" s="42">
        <v>0.02</v>
      </c>
      <c r="J81" s="42"/>
    </row>
    <row r="82" spans="1:10" ht="25.8" customHeight="1">
      <c r="A82" s="43" t="s">
        <v>166</v>
      </c>
      <c r="B82" s="42">
        <v>3396.54</v>
      </c>
      <c r="C82" s="42">
        <v>484.96</v>
      </c>
      <c r="D82" s="42">
        <v>59.59</v>
      </c>
      <c r="E82" s="42">
        <v>3.41</v>
      </c>
      <c r="F82" s="42">
        <v>0.85</v>
      </c>
      <c r="G82" s="42">
        <v>1.81</v>
      </c>
      <c r="H82" s="42">
        <v>0.1</v>
      </c>
      <c r="I82" s="42">
        <v>0</v>
      </c>
      <c r="J82" s="42"/>
    </row>
    <row r="83" spans="1:10" ht="25.8" customHeight="1">
      <c r="A83" s="43" t="s">
        <v>167</v>
      </c>
      <c r="B83" s="42">
        <v>3165.72</v>
      </c>
      <c r="C83" s="42">
        <v>579.88</v>
      </c>
      <c r="D83" s="42">
        <v>51.93</v>
      </c>
      <c r="E83" s="42">
        <v>2.35</v>
      </c>
      <c r="F83" s="42">
        <v>3.17</v>
      </c>
      <c r="G83" s="42">
        <v>1.89</v>
      </c>
      <c r="H83" s="42">
        <v>0.16</v>
      </c>
      <c r="I83" s="42"/>
      <c r="J83" s="42"/>
    </row>
    <row r="84" spans="1:10" ht="25.8" customHeight="1">
      <c r="A84" s="43" t="s">
        <v>168</v>
      </c>
      <c r="B84" s="42">
        <v>3376.46</v>
      </c>
      <c r="C84" s="42">
        <v>407.95</v>
      </c>
      <c r="D84" s="42">
        <v>52.1</v>
      </c>
      <c r="E84" s="42">
        <v>7.93</v>
      </c>
      <c r="F84" s="42">
        <v>1.27</v>
      </c>
      <c r="G84" s="42">
        <v>1.6</v>
      </c>
      <c r="H84" s="42">
        <v>0.15</v>
      </c>
      <c r="I84" s="42">
        <v>0</v>
      </c>
      <c r="J84" s="42">
        <v>0.01</v>
      </c>
    </row>
    <row r="85" spans="1:10" ht="22.8">
      <c r="A85" s="43" t="s">
        <v>169</v>
      </c>
      <c r="B85" s="42">
        <v>3847.86</v>
      </c>
      <c r="C85" s="42">
        <v>541.09</v>
      </c>
      <c r="D85" s="42">
        <v>261.85000000000002</v>
      </c>
      <c r="E85" s="42">
        <v>19.559999999999999</v>
      </c>
      <c r="F85" s="42">
        <v>1.02</v>
      </c>
      <c r="G85" s="42">
        <v>4.4000000000000004</v>
      </c>
      <c r="H85" s="42">
        <v>0.17</v>
      </c>
      <c r="I85" s="42"/>
      <c r="J85" s="42"/>
    </row>
    <row r="86" spans="1:10" ht="22.8">
      <c r="A86" s="43" t="s">
        <v>170</v>
      </c>
      <c r="B86" s="42">
        <v>3578.54</v>
      </c>
      <c r="C86" s="42">
        <v>756.49</v>
      </c>
      <c r="D86" s="42">
        <v>780.46</v>
      </c>
      <c r="E86" s="42">
        <v>7.04</v>
      </c>
      <c r="F86" s="42">
        <v>1.39</v>
      </c>
      <c r="G86" s="42">
        <v>5.08</v>
      </c>
      <c r="H86" s="42">
        <v>0.01</v>
      </c>
      <c r="I86" s="42">
        <v>0.04</v>
      </c>
      <c r="J86" s="42"/>
    </row>
    <row r="87" spans="1:10" ht="22.8">
      <c r="A87" s="43" t="s">
        <v>171</v>
      </c>
      <c r="B87" s="42">
        <v>3112.88</v>
      </c>
      <c r="C87" s="42">
        <v>854.14</v>
      </c>
      <c r="D87" s="42">
        <v>682.55</v>
      </c>
      <c r="E87" s="42">
        <v>5.58</v>
      </c>
      <c r="F87" s="42">
        <v>1</v>
      </c>
      <c r="G87" s="42">
        <v>2.52</v>
      </c>
      <c r="H87" s="42">
        <v>0.02</v>
      </c>
      <c r="I87" s="42"/>
      <c r="J87" s="42"/>
    </row>
    <row r="88" spans="1:10" ht="22.8">
      <c r="A88" s="43" t="s">
        <v>172</v>
      </c>
      <c r="B88" s="42">
        <v>2903.83</v>
      </c>
      <c r="C88" s="42">
        <v>744.5</v>
      </c>
      <c r="D88" s="42">
        <v>446.5</v>
      </c>
      <c r="E88" s="42">
        <v>31.34</v>
      </c>
      <c r="F88" s="42">
        <v>2.33</v>
      </c>
      <c r="G88" s="42">
        <v>2.33</v>
      </c>
      <c r="H88" s="42">
        <v>0.28000000000000003</v>
      </c>
      <c r="I88" s="42">
        <v>0.01</v>
      </c>
      <c r="J88" s="42"/>
    </row>
    <row r="89" spans="1:10" ht="22.8">
      <c r="A89" s="43" t="s">
        <v>173</v>
      </c>
      <c r="B89" s="42">
        <v>3497.13</v>
      </c>
      <c r="C89" s="42">
        <v>507.27</v>
      </c>
      <c r="D89" s="42">
        <v>308.58999999999997</v>
      </c>
      <c r="E89" s="42">
        <v>16.23</v>
      </c>
      <c r="F89" s="42">
        <v>6.16</v>
      </c>
      <c r="G89" s="42">
        <v>2.58</v>
      </c>
      <c r="H89" s="42">
        <v>0.28000000000000003</v>
      </c>
      <c r="I89" s="42">
        <v>0.02</v>
      </c>
      <c r="J89" s="42"/>
    </row>
    <row r="90" spans="1:10" ht="22.8">
      <c r="A90" s="43" t="s">
        <v>174</v>
      </c>
      <c r="B90" s="42">
        <v>3332.19</v>
      </c>
      <c r="C90" s="42">
        <v>513.84</v>
      </c>
      <c r="D90" s="42">
        <v>248.16</v>
      </c>
      <c r="E90" s="42">
        <v>4.0599999999999996</v>
      </c>
      <c r="F90" s="42">
        <v>1.85</v>
      </c>
      <c r="G90" s="42">
        <v>1.26</v>
      </c>
      <c r="H90" s="42">
        <v>0.01</v>
      </c>
      <c r="I90" s="42">
        <v>0</v>
      </c>
      <c r="J90" s="42">
        <v>0.01</v>
      </c>
    </row>
    <row r="91" spans="1:10" ht="22.8">
      <c r="A91" s="43" t="s">
        <v>175</v>
      </c>
      <c r="B91" s="42">
        <v>2946.18</v>
      </c>
      <c r="C91" s="42">
        <v>493.16</v>
      </c>
      <c r="D91" s="42">
        <v>145.12</v>
      </c>
      <c r="E91" s="42">
        <v>9.99</v>
      </c>
      <c r="F91" s="42">
        <v>1.8</v>
      </c>
      <c r="G91" s="42">
        <v>6.7</v>
      </c>
      <c r="H91" s="42">
        <v>0.15</v>
      </c>
      <c r="I91" s="42">
        <v>0.02</v>
      </c>
      <c r="J91" s="42"/>
    </row>
    <row r="92" spans="1:10" ht="22.8">
      <c r="A92" s="43" t="s">
        <v>176</v>
      </c>
      <c r="B92" s="42">
        <v>2444.94</v>
      </c>
      <c r="C92" s="42">
        <v>797.3</v>
      </c>
      <c r="D92" s="42">
        <v>202.87</v>
      </c>
      <c r="E92" s="42">
        <v>8.69</v>
      </c>
      <c r="F92" s="42">
        <v>1.86</v>
      </c>
      <c r="G92" s="42">
        <v>2.59</v>
      </c>
      <c r="H92" s="42">
        <v>4.9400000000000004</v>
      </c>
      <c r="I92" s="42">
        <v>0</v>
      </c>
      <c r="J92" s="42"/>
    </row>
    <row r="93" spans="1:10" ht="22.8">
      <c r="A93" s="43" t="s">
        <v>177</v>
      </c>
      <c r="B93" s="42">
        <v>2957.73</v>
      </c>
      <c r="C93" s="42">
        <v>732.7</v>
      </c>
      <c r="D93" s="42">
        <v>177</v>
      </c>
      <c r="E93" s="42">
        <v>5.01</v>
      </c>
      <c r="F93" s="42">
        <v>1.65</v>
      </c>
      <c r="G93" s="42">
        <v>1.72</v>
      </c>
      <c r="H93" s="42">
        <v>0.11</v>
      </c>
      <c r="I93" s="42">
        <v>0</v>
      </c>
      <c r="J93" s="42"/>
    </row>
    <row r="94" spans="1:10" ht="22.8">
      <c r="A94" s="43" t="s">
        <v>178</v>
      </c>
      <c r="B94" s="42">
        <v>3473.73</v>
      </c>
      <c r="C94" s="42">
        <v>489.63</v>
      </c>
      <c r="D94" s="42">
        <v>268.37</v>
      </c>
      <c r="E94" s="42">
        <v>1.95</v>
      </c>
      <c r="F94" s="42">
        <v>1.34</v>
      </c>
      <c r="G94" s="42">
        <v>1.43</v>
      </c>
      <c r="H94" s="42">
        <v>0</v>
      </c>
      <c r="I94" s="42">
        <v>0.01</v>
      </c>
      <c r="J94" s="42"/>
    </row>
    <row r="95" spans="1:10" ht="22.8">
      <c r="A95" s="43" t="s">
        <v>179</v>
      </c>
      <c r="B95" s="42">
        <v>4045.8</v>
      </c>
      <c r="C95" s="42">
        <v>602.05999999999995</v>
      </c>
      <c r="D95" s="42">
        <v>171.36</v>
      </c>
      <c r="E95" s="42">
        <v>2.65</v>
      </c>
      <c r="F95" s="42">
        <v>3.14</v>
      </c>
      <c r="G95" s="42">
        <v>36.369999999999997</v>
      </c>
      <c r="H95" s="42">
        <v>0.02</v>
      </c>
      <c r="I95" s="42">
        <v>0</v>
      </c>
      <c r="J95" s="42"/>
    </row>
    <row r="96" spans="1:10" ht="22.8">
      <c r="A96" s="43" t="s">
        <v>180</v>
      </c>
      <c r="B96" s="42">
        <v>2585.37</v>
      </c>
      <c r="C96" s="42">
        <v>561.01</v>
      </c>
      <c r="D96" s="42">
        <v>204.21</v>
      </c>
      <c r="E96" s="42">
        <v>5.57</v>
      </c>
      <c r="F96" s="42">
        <v>5.0999999999999996</v>
      </c>
      <c r="G96" s="42">
        <v>2.59</v>
      </c>
      <c r="H96" s="42">
        <v>0.01</v>
      </c>
      <c r="I96" s="42">
        <v>0.02</v>
      </c>
      <c r="J96" s="42"/>
    </row>
    <row r="97" spans="1:10" ht="22.8">
      <c r="A97" s="43" t="s">
        <v>181</v>
      </c>
      <c r="B97" s="42">
        <v>2531.36</v>
      </c>
      <c r="C97" s="42">
        <v>424.64</v>
      </c>
      <c r="D97" s="42">
        <v>138.47</v>
      </c>
      <c r="E97" s="42">
        <v>1.18</v>
      </c>
      <c r="F97" s="42">
        <v>3.04</v>
      </c>
      <c r="G97" s="42">
        <v>2.29</v>
      </c>
      <c r="H97" s="42">
        <v>8</v>
      </c>
      <c r="I97" s="42">
        <v>0.01</v>
      </c>
      <c r="J97" s="42"/>
    </row>
    <row r="98" spans="1:10" ht="22.8">
      <c r="A98" s="43" t="s">
        <v>182</v>
      </c>
      <c r="B98" s="42">
        <v>3271.02</v>
      </c>
      <c r="C98" s="42">
        <v>402.21</v>
      </c>
      <c r="D98" s="42">
        <v>259.79000000000002</v>
      </c>
      <c r="E98" s="42">
        <v>1.1100000000000001</v>
      </c>
      <c r="F98" s="42">
        <v>1.1599999999999999</v>
      </c>
      <c r="G98" s="42">
        <v>2.88</v>
      </c>
      <c r="H98" s="42">
        <v>0.03</v>
      </c>
      <c r="I98" s="42">
        <v>0.03</v>
      </c>
      <c r="J98" s="42"/>
    </row>
    <row r="99" spans="1:10" ht="22.8">
      <c r="A99" s="43" t="s">
        <v>183</v>
      </c>
      <c r="B99" s="42">
        <v>4121.66</v>
      </c>
      <c r="C99" s="42">
        <v>250.41</v>
      </c>
      <c r="D99" s="42">
        <v>237.67</v>
      </c>
      <c r="E99" s="42">
        <v>1.47</v>
      </c>
      <c r="F99" s="42">
        <v>2.96</v>
      </c>
      <c r="G99" s="42">
        <v>2.0699999999999998</v>
      </c>
      <c r="H99" s="42">
        <v>0.01</v>
      </c>
      <c r="I99" s="42">
        <v>0.04</v>
      </c>
      <c r="J99" s="42"/>
    </row>
    <row r="100" spans="1:10" ht="22.8">
      <c r="A100" s="43" t="s">
        <v>184</v>
      </c>
      <c r="B100" s="42">
        <v>4022.58</v>
      </c>
      <c r="C100" s="42">
        <v>568.92999999999995</v>
      </c>
      <c r="D100" s="42">
        <v>556.91</v>
      </c>
      <c r="E100" s="42">
        <v>4.2300000000000004</v>
      </c>
      <c r="F100" s="42">
        <v>2.0699999999999998</v>
      </c>
      <c r="G100" s="42">
        <v>4.6399999999999997</v>
      </c>
      <c r="H100" s="42">
        <v>0.01</v>
      </c>
      <c r="I100" s="42">
        <v>0.12</v>
      </c>
      <c r="J100" s="42"/>
    </row>
    <row r="101" spans="1:10" ht="22.8">
      <c r="A101" s="43" t="s">
        <v>185</v>
      </c>
      <c r="B101" s="42">
        <v>3007.3</v>
      </c>
      <c r="C101" s="42">
        <v>500.45</v>
      </c>
      <c r="D101" s="42">
        <v>294.14</v>
      </c>
      <c r="E101" s="42">
        <v>2.38</v>
      </c>
      <c r="F101" s="42">
        <v>1.53</v>
      </c>
      <c r="G101" s="42">
        <v>2.0499999999999998</v>
      </c>
      <c r="H101" s="42">
        <v>0.41</v>
      </c>
      <c r="I101" s="42"/>
      <c r="J101" s="42"/>
    </row>
    <row r="102" spans="1:10" ht="22.8">
      <c r="A102" s="43" t="s">
        <v>186</v>
      </c>
      <c r="B102" s="42">
        <v>2388.0300000000002</v>
      </c>
      <c r="C102" s="42">
        <v>644.24</v>
      </c>
      <c r="D102" s="42">
        <v>207.91</v>
      </c>
      <c r="E102" s="42">
        <v>3.8</v>
      </c>
      <c r="F102" s="42">
        <v>1.9</v>
      </c>
      <c r="G102" s="42">
        <v>3.47</v>
      </c>
      <c r="H102" s="42">
        <v>0.09</v>
      </c>
      <c r="I102" s="42">
        <v>0</v>
      </c>
      <c r="J102" s="42"/>
    </row>
    <row r="103" spans="1:10" ht="22.8">
      <c r="A103" s="43" t="s">
        <v>187</v>
      </c>
      <c r="B103" s="42">
        <v>2449.56</v>
      </c>
      <c r="C103" s="42">
        <v>387.25</v>
      </c>
      <c r="D103" s="42">
        <v>196.06</v>
      </c>
      <c r="E103" s="42">
        <v>2.96</v>
      </c>
      <c r="F103" s="42">
        <v>1.1000000000000001</v>
      </c>
      <c r="G103" s="42">
        <v>3</v>
      </c>
      <c r="H103" s="42">
        <v>0.51</v>
      </c>
      <c r="I103" s="42">
        <v>0.03</v>
      </c>
      <c r="J103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741"/>
  <sheetViews>
    <sheetView rightToLeft="1" zoomScale="140" zoomScaleNormal="140" workbookViewId="0">
      <pane ySplit="1" topLeftCell="A735" activePane="bottomLeft" state="frozen"/>
      <selection activeCell="G40" sqref="G40"/>
      <selection pane="bottomLeft" activeCell="I740" sqref="I740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0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0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0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0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0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0">
      <c r="A694" s="33">
        <v>14020531</v>
      </c>
      <c r="B694" s="35">
        <v>3510</v>
      </c>
      <c r="C694" s="27">
        <v>114</v>
      </c>
      <c r="D694" s="27">
        <v>740</v>
      </c>
      <c r="E694" s="27">
        <v>19.8</v>
      </c>
      <c r="F694" s="27">
        <v>28.1</v>
      </c>
      <c r="I694" s="27">
        <v>-25</v>
      </c>
      <c r="J694" s="27">
        <v>-743</v>
      </c>
    </row>
    <row r="695" spans="1:10">
      <c r="A695" s="33" t="s">
        <v>142</v>
      </c>
      <c r="B695" s="35">
        <v>3739</v>
      </c>
      <c r="C695" s="27">
        <v>308</v>
      </c>
      <c r="D695" s="27">
        <v>560</v>
      </c>
      <c r="E695" s="27">
        <v>21.4</v>
      </c>
      <c r="F695" s="27">
        <v>24.7</v>
      </c>
      <c r="I695" s="27">
        <v>72</v>
      </c>
      <c r="J695" s="27">
        <v>-137</v>
      </c>
    </row>
    <row r="696" spans="1:10">
      <c r="A696" s="33" t="s">
        <v>143</v>
      </c>
      <c r="B696" s="35">
        <v>5835</v>
      </c>
      <c r="C696" s="27">
        <v>625</v>
      </c>
      <c r="D696" s="27">
        <v>426</v>
      </c>
      <c r="E696" s="27">
        <v>26.8</v>
      </c>
      <c r="F696" s="27">
        <v>26.5</v>
      </c>
      <c r="I696" s="27">
        <v>-743</v>
      </c>
      <c r="J696" s="27">
        <v>605</v>
      </c>
    </row>
    <row r="697" spans="1:10">
      <c r="A697" s="33" t="s">
        <v>144</v>
      </c>
      <c r="B697" s="35">
        <v>7934</v>
      </c>
      <c r="C697" s="27">
        <v>370</v>
      </c>
      <c r="D697" s="27">
        <v>428</v>
      </c>
      <c r="E697" s="27">
        <v>27.8</v>
      </c>
      <c r="F697" s="27">
        <v>26.6</v>
      </c>
      <c r="I697" s="27">
        <v>-807</v>
      </c>
      <c r="J697" s="27">
        <v>597</v>
      </c>
    </row>
    <row r="698" spans="1:10">
      <c r="A698" s="33" t="s">
        <v>145</v>
      </c>
      <c r="B698" s="35">
        <v>7670</v>
      </c>
      <c r="C698" s="27">
        <v>309</v>
      </c>
      <c r="D698" s="27">
        <v>415</v>
      </c>
      <c r="E698" s="27">
        <v>24.5</v>
      </c>
      <c r="F698" s="27">
        <v>24.4</v>
      </c>
      <c r="I698" s="27">
        <v>-361</v>
      </c>
      <c r="J698" s="27">
        <v>-17</v>
      </c>
    </row>
    <row r="699" spans="1:10">
      <c r="A699" s="33" t="s">
        <v>146</v>
      </c>
      <c r="B699" s="35">
        <v>6340</v>
      </c>
      <c r="C699" s="27">
        <v>348</v>
      </c>
      <c r="D699" s="27">
        <v>424</v>
      </c>
      <c r="E699" s="27">
        <v>24</v>
      </c>
      <c r="F699" s="27">
        <v>25.2</v>
      </c>
      <c r="I699" s="27">
        <v>-95</v>
      </c>
      <c r="J699" s="27">
        <v>-208</v>
      </c>
    </row>
    <row r="700" spans="1:10">
      <c r="A700" s="33" t="s">
        <v>147</v>
      </c>
      <c r="B700" s="35">
        <v>6808</v>
      </c>
      <c r="C700" s="27">
        <v>416</v>
      </c>
      <c r="D700" s="27">
        <v>395</v>
      </c>
      <c r="E700" s="27">
        <v>24.2</v>
      </c>
      <c r="F700" s="27">
        <v>21.7</v>
      </c>
      <c r="I700" s="27">
        <v>-41</v>
      </c>
      <c r="J700" s="27">
        <v>90</v>
      </c>
    </row>
    <row r="701" spans="1:10">
      <c r="A701" s="33" t="s">
        <v>148</v>
      </c>
      <c r="B701" s="35">
        <v>6028</v>
      </c>
      <c r="C701" s="27">
        <v>130</v>
      </c>
      <c r="D701" s="27">
        <v>418</v>
      </c>
      <c r="E701" s="27">
        <v>23.6</v>
      </c>
      <c r="F701" s="27">
        <v>26.6</v>
      </c>
      <c r="I701" s="27">
        <v>-312</v>
      </c>
      <c r="J701" s="27">
        <v>-582</v>
      </c>
    </row>
    <row r="702" spans="1:10">
      <c r="A702" s="33" t="s">
        <v>149</v>
      </c>
      <c r="B702" s="35">
        <v>5126</v>
      </c>
      <c r="C702" s="27">
        <v>378</v>
      </c>
      <c r="D702" s="27">
        <v>371</v>
      </c>
      <c r="E702" s="27">
        <v>22.2</v>
      </c>
      <c r="F702" s="27">
        <v>24.7</v>
      </c>
      <c r="I702" s="27">
        <v>-106</v>
      </c>
      <c r="J702" s="27">
        <v>-132</v>
      </c>
    </row>
    <row r="703" spans="1:10">
      <c r="A703" s="33" t="s">
        <v>150</v>
      </c>
      <c r="B703" s="35">
        <v>6936</v>
      </c>
      <c r="C703" s="27">
        <v>455</v>
      </c>
      <c r="D703" s="27">
        <v>336</v>
      </c>
      <c r="E703" s="27">
        <v>25.5</v>
      </c>
      <c r="F703" s="27">
        <v>24.5</v>
      </c>
      <c r="I703" s="27">
        <v>-407</v>
      </c>
      <c r="J703" s="27">
        <v>359</v>
      </c>
    </row>
    <row r="704" spans="1:10">
      <c r="A704" s="33" t="s">
        <v>151</v>
      </c>
      <c r="B704" s="35">
        <v>7164</v>
      </c>
      <c r="C704" s="27">
        <v>278</v>
      </c>
      <c r="D704" s="27">
        <v>349</v>
      </c>
      <c r="E704" s="27">
        <v>25</v>
      </c>
      <c r="F704" s="27">
        <v>24.5</v>
      </c>
      <c r="I704" s="27">
        <v>-194</v>
      </c>
      <c r="J704" s="27">
        <v>-72</v>
      </c>
    </row>
    <row r="705" spans="1:10">
      <c r="A705" s="33" t="s">
        <v>152</v>
      </c>
      <c r="B705" s="35">
        <v>5722</v>
      </c>
      <c r="C705" s="27">
        <v>104</v>
      </c>
      <c r="D705" s="27">
        <v>554</v>
      </c>
      <c r="E705" s="27">
        <v>20.399999999999999</v>
      </c>
      <c r="F705" s="27">
        <v>26.2</v>
      </c>
      <c r="I705" s="27">
        <v>-23</v>
      </c>
      <c r="J705" s="27">
        <v>-1018</v>
      </c>
    </row>
    <row r="706" spans="1:10">
      <c r="A706" s="33" t="s">
        <v>153</v>
      </c>
      <c r="B706" s="35">
        <v>4577</v>
      </c>
      <c r="C706" s="27">
        <v>177</v>
      </c>
      <c r="D706" s="27">
        <v>421</v>
      </c>
      <c r="E706" s="27">
        <v>20.5</v>
      </c>
      <c r="F706" s="27">
        <v>22.7</v>
      </c>
      <c r="I706" s="27">
        <v>-152</v>
      </c>
      <c r="J706" s="27">
        <v>-404</v>
      </c>
    </row>
    <row r="707" spans="1:10">
      <c r="A707" s="33" t="s">
        <v>154</v>
      </c>
      <c r="B707" s="35">
        <v>3950</v>
      </c>
      <c r="C707" s="27">
        <v>273</v>
      </c>
      <c r="D707" s="27">
        <v>429</v>
      </c>
      <c r="E707" s="27">
        <v>21.1</v>
      </c>
      <c r="F707" s="27">
        <v>21</v>
      </c>
      <c r="I707" s="27">
        <v>-53</v>
      </c>
      <c r="J707" s="27">
        <v>-101</v>
      </c>
    </row>
    <row r="708" spans="1:10">
      <c r="A708" s="33" t="s">
        <v>155</v>
      </c>
      <c r="B708" s="35">
        <v>4102</v>
      </c>
      <c r="C708" s="27">
        <v>194</v>
      </c>
      <c r="D708" s="27">
        <v>360</v>
      </c>
      <c r="E708" s="27">
        <v>22</v>
      </c>
      <c r="F708" s="27">
        <v>22.7</v>
      </c>
      <c r="I708" s="27">
        <v>42</v>
      </c>
      <c r="J708" s="27">
        <v>-242</v>
      </c>
    </row>
    <row r="709" spans="1:10">
      <c r="A709" s="33" t="s">
        <v>156</v>
      </c>
      <c r="B709" s="35">
        <v>3789</v>
      </c>
      <c r="C709" s="27">
        <v>225</v>
      </c>
      <c r="D709" s="27">
        <v>375</v>
      </c>
      <c r="E709" s="27">
        <v>20.5</v>
      </c>
      <c r="F709" s="27">
        <v>23.4</v>
      </c>
      <c r="I709" s="27">
        <v>250</v>
      </c>
      <c r="J709" s="27">
        <v>-212</v>
      </c>
    </row>
    <row r="710" spans="1:10">
      <c r="A710" s="33">
        <v>14020626</v>
      </c>
      <c r="B710" s="35">
        <v>4962</v>
      </c>
      <c r="C710" s="27">
        <v>248</v>
      </c>
      <c r="D710" s="27">
        <v>211</v>
      </c>
      <c r="E710" s="27">
        <v>24</v>
      </c>
      <c r="F710" s="27">
        <v>22.3</v>
      </c>
      <c r="I710" s="27">
        <v>-682</v>
      </c>
      <c r="J710" s="27">
        <v>117</v>
      </c>
    </row>
    <row r="711" spans="1:10">
      <c r="A711" s="33">
        <v>14020627</v>
      </c>
      <c r="B711" s="35">
        <v>4621</v>
      </c>
      <c r="C711" s="27">
        <v>163</v>
      </c>
      <c r="D711" s="27">
        <v>194</v>
      </c>
      <c r="E711" s="27">
        <v>23.2</v>
      </c>
      <c r="F711" s="27">
        <v>23.9</v>
      </c>
      <c r="I711" s="27">
        <v>-197</v>
      </c>
      <c r="J711" s="27">
        <v>-435</v>
      </c>
    </row>
    <row r="712" spans="1:10">
      <c r="A712" s="33">
        <v>14020628</v>
      </c>
      <c r="B712" s="35">
        <v>3664</v>
      </c>
      <c r="C712" s="27">
        <v>184</v>
      </c>
      <c r="D712" s="27">
        <v>267</v>
      </c>
      <c r="E712" s="27">
        <v>21.1</v>
      </c>
      <c r="F712" s="27">
        <v>25.7</v>
      </c>
      <c r="I712" s="27">
        <v>-191</v>
      </c>
      <c r="J712" s="27">
        <v>-371</v>
      </c>
    </row>
    <row r="713" spans="1:10">
      <c r="A713" s="33">
        <v>14020629</v>
      </c>
      <c r="B713" s="35">
        <v>3493</v>
      </c>
      <c r="C713" s="27">
        <v>151</v>
      </c>
      <c r="D713" s="27">
        <v>297</v>
      </c>
      <c r="E713" s="27">
        <v>21.6</v>
      </c>
      <c r="F713" s="27">
        <v>24.1</v>
      </c>
      <c r="I713" s="27">
        <v>146</v>
      </c>
      <c r="J713" s="27">
        <v>-279</v>
      </c>
    </row>
    <row r="714" spans="1:10">
      <c r="A714" s="33">
        <v>14020701</v>
      </c>
      <c r="B714" s="35">
        <v>3388</v>
      </c>
      <c r="C714" s="27">
        <v>208</v>
      </c>
      <c r="D714" s="27">
        <v>386</v>
      </c>
      <c r="E714" s="27">
        <v>24.1</v>
      </c>
      <c r="F714" s="27">
        <v>23.4</v>
      </c>
      <c r="I714" s="27">
        <v>-17</v>
      </c>
      <c r="J714" s="27">
        <v>-128</v>
      </c>
    </row>
    <row r="715" spans="1:10">
      <c r="A715" s="33">
        <v>14020703</v>
      </c>
      <c r="B715" s="35">
        <v>4378</v>
      </c>
      <c r="C715" s="27">
        <v>210</v>
      </c>
      <c r="D715" s="27">
        <v>515</v>
      </c>
      <c r="E715" s="27">
        <v>22</v>
      </c>
      <c r="F715" s="27">
        <v>27.3</v>
      </c>
      <c r="I715" s="27">
        <v>-182</v>
      </c>
      <c r="J715" s="27">
        <v>-713</v>
      </c>
    </row>
    <row r="716" spans="1:10">
      <c r="A716" s="33">
        <v>14020704</v>
      </c>
      <c r="B716" s="35">
        <v>4000</v>
      </c>
      <c r="C716" s="27">
        <v>233</v>
      </c>
      <c r="D716" s="27">
        <v>437</v>
      </c>
      <c r="E716" s="27">
        <v>22.3</v>
      </c>
      <c r="F716" s="27">
        <v>24.8</v>
      </c>
      <c r="I716" s="27">
        <v>72</v>
      </c>
      <c r="J716" s="27">
        <v>-152</v>
      </c>
    </row>
    <row r="717" spans="1:10">
      <c r="A717" s="33">
        <v>14020705</v>
      </c>
      <c r="B717" s="35">
        <v>4731</v>
      </c>
      <c r="C717" s="27">
        <v>302</v>
      </c>
      <c r="D717" s="27">
        <v>296</v>
      </c>
      <c r="E717" s="27">
        <v>23</v>
      </c>
      <c r="F717" s="27">
        <v>25.5</v>
      </c>
      <c r="I717" s="27">
        <v>159</v>
      </c>
      <c r="J717" s="27">
        <v>-54</v>
      </c>
    </row>
    <row r="718" spans="1:10">
      <c r="A718" s="33">
        <v>14020708</v>
      </c>
      <c r="B718" s="35">
        <v>5322</v>
      </c>
      <c r="C718" s="27">
        <v>225</v>
      </c>
      <c r="D718" s="27">
        <v>339</v>
      </c>
      <c r="E718" s="27">
        <v>23.7</v>
      </c>
      <c r="F718" s="27">
        <v>23.9</v>
      </c>
      <c r="I718" s="27">
        <v>-434</v>
      </c>
      <c r="J718" s="27">
        <v>-322</v>
      </c>
    </row>
    <row r="719" spans="1:10">
      <c r="A719" s="33">
        <v>14020709</v>
      </c>
      <c r="B719" s="35">
        <v>4746</v>
      </c>
      <c r="C719" s="27">
        <v>171</v>
      </c>
      <c r="D719" s="27">
        <v>420</v>
      </c>
      <c r="E719" s="27">
        <v>21.5</v>
      </c>
      <c r="F719" s="27">
        <v>24.3</v>
      </c>
      <c r="I719" s="27">
        <v>-106</v>
      </c>
      <c r="J719" s="27">
        <v>-444</v>
      </c>
    </row>
    <row r="720" spans="1:10">
      <c r="A720" s="33">
        <v>14020710</v>
      </c>
      <c r="B720" s="35">
        <v>4414</v>
      </c>
      <c r="C720" s="27">
        <v>155</v>
      </c>
      <c r="D720" s="27">
        <v>361</v>
      </c>
      <c r="E720" s="27">
        <v>22.6</v>
      </c>
      <c r="F720" s="27">
        <v>24.9</v>
      </c>
      <c r="I720" s="27">
        <v>19</v>
      </c>
      <c r="J720" s="27">
        <v>-20</v>
      </c>
    </row>
    <row r="721" spans="1:10">
      <c r="A721" s="33">
        <v>14020712</v>
      </c>
      <c r="B721" s="35">
        <v>3687</v>
      </c>
      <c r="C721" s="27">
        <v>143</v>
      </c>
      <c r="D721" s="27">
        <v>360</v>
      </c>
      <c r="E721" s="27">
        <v>21.3</v>
      </c>
      <c r="F721" s="27">
        <v>25.7</v>
      </c>
      <c r="I721" s="27">
        <v>56</v>
      </c>
      <c r="J721" s="27">
        <v>-44</v>
      </c>
    </row>
    <row r="722" spans="1:10">
      <c r="A722" s="33">
        <v>14020715</v>
      </c>
      <c r="B722" s="35">
        <v>4151</v>
      </c>
      <c r="C722" s="27">
        <v>61</v>
      </c>
      <c r="D722" s="27">
        <v>495</v>
      </c>
      <c r="E722" s="27">
        <v>20.100000000000001</v>
      </c>
      <c r="F722" s="27">
        <v>27.6</v>
      </c>
      <c r="I722" s="27">
        <v>-367</v>
      </c>
      <c r="J722" s="27">
        <v>-647</v>
      </c>
    </row>
    <row r="723" spans="1:10">
      <c r="A723" s="33">
        <v>14020716</v>
      </c>
      <c r="B723" s="35">
        <v>5532</v>
      </c>
      <c r="C723" s="27">
        <v>32</v>
      </c>
      <c r="D723" s="27">
        <v>1014</v>
      </c>
      <c r="E723" s="27">
        <v>20.2</v>
      </c>
      <c r="F723" s="27">
        <v>37.799999999999997</v>
      </c>
      <c r="I723" s="27">
        <v>-435</v>
      </c>
      <c r="J723" s="27">
        <v>-1551</v>
      </c>
    </row>
    <row r="724" spans="1:10">
      <c r="A724" s="33">
        <v>14020717</v>
      </c>
      <c r="B724" s="35">
        <v>4266</v>
      </c>
      <c r="C724" s="27">
        <v>70</v>
      </c>
      <c r="D724" s="27">
        <v>522</v>
      </c>
      <c r="E724" s="27">
        <v>19.100000000000001</v>
      </c>
      <c r="F724" s="27">
        <v>26.7</v>
      </c>
      <c r="I724" s="27">
        <v>-98</v>
      </c>
      <c r="J724" s="27">
        <v>-378</v>
      </c>
    </row>
    <row r="725" spans="1:10">
      <c r="A725" s="33">
        <v>14020718</v>
      </c>
      <c r="B725" s="35">
        <v>3456</v>
      </c>
      <c r="C725" s="27">
        <v>201</v>
      </c>
      <c r="D725" s="27">
        <v>362</v>
      </c>
      <c r="E725" s="27">
        <v>21.9</v>
      </c>
      <c r="F725" s="27">
        <v>23.5</v>
      </c>
      <c r="I725" s="27">
        <v>-57</v>
      </c>
      <c r="J725" s="27">
        <v>46</v>
      </c>
    </row>
    <row r="726" spans="1:10">
      <c r="A726" s="33">
        <v>14020719</v>
      </c>
      <c r="B726" s="35">
        <v>3230</v>
      </c>
      <c r="C726" s="27">
        <v>168</v>
      </c>
      <c r="D726" s="27">
        <v>317</v>
      </c>
      <c r="E726" s="27">
        <v>21.3</v>
      </c>
      <c r="F726" s="27">
        <v>22.8</v>
      </c>
      <c r="I726" s="27">
        <v>138</v>
      </c>
      <c r="J726" s="27">
        <v>-95</v>
      </c>
    </row>
    <row r="727" spans="1:10">
      <c r="A727" s="33">
        <v>14020722</v>
      </c>
      <c r="B727" s="35">
        <v>3600</v>
      </c>
      <c r="C727" s="27">
        <v>69</v>
      </c>
      <c r="D727" s="27">
        <v>495</v>
      </c>
      <c r="E727" s="27">
        <v>18.600000000000001</v>
      </c>
      <c r="F727" s="27">
        <v>25.6</v>
      </c>
      <c r="I727" s="27">
        <v>-244</v>
      </c>
      <c r="J727" s="27">
        <v>-644</v>
      </c>
    </row>
    <row r="728" spans="1:10">
      <c r="A728" s="33">
        <v>14020723</v>
      </c>
      <c r="B728" s="35">
        <v>3126</v>
      </c>
      <c r="C728" s="27">
        <v>116</v>
      </c>
      <c r="D728" s="27">
        <v>444</v>
      </c>
      <c r="E728" s="27">
        <v>19.3</v>
      </c>
      <c r="F728" s="27">
        <v>24.4</v>
      </c>
      <c r="I728" s="27">
        <v>-37</v>
      </c>
      <c r="J728" s="27">
        <v>-470</v>
      </c>
    </row>
    <row r="729" spans="1:10">
      <c r="A729" s="33">
        <v>14020724</v>
      </c>
      <c r="B729" s="35">
        <v>3842</v>
      </c>
      <c r="C729" s="27">
        <v>309</v>
      </c>
      <c r="D729" s="27">
        <v>313</v>
      </c>
      <c r="E729" s="27">
        <v>23.9</v>
      </c>
      <c r="F729" s="27">
        <v>24.3</v>
      </c>
      <c r="I729" s="27">
        <v>-281</v>
      </c>
      <c r="J729" s="27">
        <v>140</v>
      </c>
    </row>
    <row r="730" spans="1:10">
      <c r="A730" s="33">
        <v>14020725</v>
      </c>
      <c r="B730" s="35">
        <v>3893</v>
      </c>
      <c r="C730" s="27">
        <v>291</v>
      </c>
      <c r="D730" s="27">
        <v>327</v>
      </c>
      <c r="E730" s="27">
        <v>22.4</v>
      </c>
      <c r="F730" s="27">
        <v>24.2</v>
      </c>
      <c r="I730" s="27">
        <v>-167</v>
      </c>
      <c r="J730" s="27">
        <v>-161</v>
      </c>
    </row>
    <row r="731" spans="1:10">
      <c r="A731" s="33">
        <v>14020726</v>
      </c>
      <c r="B731" s="35">
        <v>4169</v>
      </c>
      <c r="C731" s="27">
        <v>87</v>
      </c>
      <c r="D731" s="27">
        <v>388</v>
      </c>
      <c r="E731" s="27">
        <v>20.8</v>
      </c>
      <c r="F731" s="27">
        <v>28.1</v>
      </c>
      <c r="I731" s="27">
        <v>33</v>
      </c>
      <c r="J731" s="27">
        <v>-754</v>
      </c>
    </row>
    <row r="732" spans="1:10">
      <c r="A732" s="33">
        <v>14020729</v>
      </c>
      <c r="B732" s="35">
        <v>3279</v>
      </c>
      <c r="C732" s="27">
        <v>237</v>
      </c>
      <c r="D732" s="27">
        <v>287</v>
      </c>
      <c r="E732" s="27">
        <v>23.3</v>
      </c>
      <c r="F732" s="27">
        <v>24.3</v>
      </c>
      <c r="I732" s="27">
        <v>-409</v>
      </c>
      <c r="J732" s="27">
        <v>-168</v>
      </c>
    </row>
    <row r="733" spans="1:10">
      <c r="A733" s="33">
        <v>14020730</v>
      </c>
      <c r="B733" s="35">
        <v>3521</v>
      </c>
      <c r="C733" s="27">
        <v>178</v>
      </c>
      <c r="D733" s="27">
        <v>285</v>
      </c>
      <c r="E733" s="27">
        <v>22.6</v>
      </c>
      <c r="F733" s="27">
        <v>25.1</v>
      </c>
      <c r="I733" s="27">
        <v>-147</v>
      </c>
      <c r="J733" s="27">
        <v>-86</v>
      </c>
    </row>
    <row r="734" spans="1:10">
      <c r="A734" s="33" t="s">
        <v>181</v>
      </c>
      <c r="B734" s="35">
        <v>3749</v>
      </c>
      <c r="C734" s="27">
        <v>211</v>
      </c>
      <c r="D734" s="27">
        <v>388</v>
      </c>
      <c r="E734" s="27">
        <v>21.2</v>
      </c>
      <c r="F734" s="27">
        <v>30.3</v>
      </c>
      <c r="I734" s="27">
        <v>33</v>
      </c>
      <c r="J734" s="27">
        <v>-375</v>
      </c>
    </row>
    <row r="735" spans="1:10">
      <c r="A735" s="33" t="s">
        <v>182</v>
      </c>
      <c r="B735" s="35">
        <v>4174</v>
      </c>
      <c r="C735" s="27">
        <v>48</v>
      </c>
      <c r="D735" s="27">
        <v>685</v>
      </c>
      <c r="E735" s="27">
        <v>19.8</v>
      </c>
      <c r="F735" s="27">
        <v>31.9</v>
      </c>
      <c r="I735" s="27">
        <v>66</v>
      </c>
      <c r="J735" s="27">
        <v>-493</v>
      </c>
    </row>
    <row r="736" spans="1:10">
      <c r="A736" s="33" t="s">
        <v>183</v>
      </c>
      <c r="B736" s="35">
        <v>3213</v>
      </c>
      <c r="C736" s="27">
        <v>188</v>
      </c>
      <c r="D736" s="27">
        <v>475</v>
      </c>
      <c r="E736" s="27">
        <v>20.2</v>
      </c>
      <c r="F736" s="27">
        <v>24.9</v>
      </c>
      <c r="I736" s="27">
        <v>23</v>
      </c>
      <c r="J736" s="27">
        <v>-284</v>
      </c>
    </row>
    <row r="737" spans="1:15">
      <c r="A737" s="33" t="s">
        <v>184</v>
      </c>
      <c r="B737" s="35">
        <v>4601</v>
      </c>
      <c r="C737" s="27">
        <v>20</v>
      </c>
      <c r="D737" s="27">
        <v>1281</v>
      </c>
      <c r="E737" s="27">
        <v>18.3</v>
      </c>
      <c r="F737" s="27">
        <v>40</v>
      </c>
      <c r="I737" s="27">
        <v>-627</v>
      </c>
      <c r="J737" s="27">
        <v>-1207</v>
      </c>
    </row>
    <row r="738" spans="1:15">
      <c r="A738" s="33" t="s">
        <v>185</v>
      </c>
      <c r="B738" s="35">
        <v>3365</v>
      </c>
      <c r="C738" s="27">
        <v>133</v>
      </c>
      <c r="D738" s="27">
        <v>512</v>
      </c>
      <c r="E738" s="27">
        <v>20.5</v>
      </c>
      <c r="F738" s="27">
        <v>26.7</v>
      </c>
      <c r="I738" s="27">
        <v>-115</v>
      </c>
      <c r="J738" s="27">
        <v>-275</v>
      </c>
    </row>
    <row r="739" spans="1:15">
      <c r="A739" s="33" t="s">
        <v>186</v>
      </c>
      <c r="B739" s="35">
        <v>3847</v>
      </c>
      <c r="C739" s="27">
        <v>203</v>
      </c>
      <c r="D739" s="27">
        <v>534</v>
      </c>
      <c r="E739" s="27">
        <v>27</v>
      </c>
      <c r="F739" s="27">
        <v>25</v>
      </c>
      <c r="I739" s="27">
        <v>-219</v>
      </c>
      <c r="J739" s="27">
        <v>92</v>
      </c>
    </row>
    <row r="740" spans="1:15">
      <c r="A740" s="33" t="s">
        <v>187</v>
      </c>
      <c r="B740" s="35">
        <v>3296</v>
      </c>
      <c r="C740" s="27">
        <v>130</v>
      </c>
      <c r="D740" s="27">
        <v>594</v>
      </c>
      <c r="E740" s="27">
        <v>18.7</v>
      </c>
      <c r="F740" s="27">
        <v>23.1</v>
      </c>
      <c r="I740" s="27">
        <v>-15</v>
      </c>
      <c r="J740" s="27">
        <v>-456</v>
      </c>
    </row>
    <row r="741" spans="1:15">
      <c r="A741" s="33" t="s">
        <v>81</v>
      </c>
      <c r="H741" s="27"/>
      <c r="J741" s="35">
        <f>SUBTOTAL(109,Table2[ورود و خروج سهام])</f>
        <v>-189343</v>
      </c>
      <c r="O741" s="27">
        <f>SUBTOTAL(109,Table2[سال اخیر])</f>
        <v>-123785</v>
      </c>
    </row>
  </sheetData>
  <phoneticPr fontId="1" type="noConversion"/>
  <conditionalFormatting sqref="C223:C740">
    <cfRule type="cellIs" dxfId="15" priority="2" operator="greaterThan">
      <formula>0</formula>
    </cfRule>
  </conditionalFormatting>
  <conditionalFormatting sqref="D223:D740">
    <cfRule type="cellIs" dxfId="14" priority="1" operator="greaterThan">
      <formula>0</formula>
    </cfRule>
  </conditionalFormatting>
  <conditionalFormatting sqref="E223:E740">
    <cfRule type="cellIs" dxfId="13" priority="8" operator="greaterThan">
      <formula>0</formula>
    </cfRule>
  </conditionalFormatting>
  <conditionalFormatting sqref="F223:F740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742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740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741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2023-10-31T11:21:57Z</dcterms:modified>
</cp:coreProperties>
</file>